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10" yWindow="-105" windowWidth="16170" windowHeight="11805" tabRatio="947"/>
  </bookViews>
  <sheets>
    <sheet name="ВМП 2023" sheetId="11" r:id="rId1"/>
  </sheets>
  <externalReferences>
    <externalReference r:id="rId2"/>
    <externalReference r:id="rId3"/>
    <externalReference r:id="rId4"/>
  </externalReferences>
  <definedNames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  <definedName name="екрер">[3]dsDRG!$A$2:$A$126</definedName>
  </definedNames>
  <calcPr calcId="145621"/>
</workbook>
</file>

<file path=xl/calcChain.xml><?xml version="1.0" encoding="utf-8"?>
<calcChain xmlns="http://schemas.openxmlformats.org/spreadsheetml/2006/main">
  <c r="G103" i="11" l="1"/>
  <c r="G104" i="11" s="1"/>
  <c r="K102" i="11"/>
  <c r="K101" i="11"/>
  <c r="K100" i="11"/>
  <c r="G93" i="11"/>
  <c r="J92" i="11"/>
  <c r="K92" i="11" s="1"/>
  <c r="J91" i="11"/>
  <c r="K91" i="11" s="1"/>
  <c r="J90" i="11"/>
  <c r="K90" i="11" s="1"/>
  <c r="J89" i="11"/>
  <c r="K89" i="11" s="1"/>
  <c r="G88" i="11"/>
  <c r="J87" i="11"/>
  <c r="K87" i="11" s="1"/>
  <c r="K88" i="11" s="1"/>
  <c r="G86" i="11"/>
  <c r="J85" i="11"/>
  <c r="K85" i="11" s="1"/>
  <c r="J84" i="11"/>
  <c r="K84" i="11" s="1"/>
  <c r="J83" i="11"/>
  <c r="K83" i="11" s="1"/>
  <c r="J82" i="11"/>
  <c r="K82" i="11" s="1"/>
  <c r="G81" i="11"/>
  <c r="J80" i="11"/>
  <c r="K80" i="11" s="1"/>
  <c r="J79" i="11"/>
  <c r="K79" i="11" s="1"/>
  <c r="J78" i="11"/>
  <c r="K78" i="11" s="1"/>
  <c r="J77" i="11"/>
  <c r="K77" i="11" s="1"/>
  <c r="J76" i="11"/>
  <c r="K76" i="11" s="1"/>
  <c r="J75" i="11"/>
  <c r="K75" i="11" s="1"/>
  <c r="J74" i="11"/>
  <c r="K74" i="11" s="1"/>
  <c r="J73" i="11"/>
  <c r="K73" i="11" s="1"/>
  <c r="J72" i="11"/>
  <c r="K72" i="11" s="1"/>
  <c r="J71" i="11"/>
  <c r="K71" i="11" s="1"/>
  <c r="G70" i="11"/>
  <c r="J69" i="11"/>
  <c r="K69" i="11" s="1"/>
  <c r="J68" i="11"/>
  <c r="K68" i="11" s="1"/>
  <c r="J67" i="11"/>
  <c r="K67" i="11" s="1"/>
  <c r="J66" i="11"/>
  <c r="K66" i="11" s="1"/>
  <c r="G65" i="11"/>
  <c r="J64" i="11"/>
  <c r="K64" i="11" s="1"/>
  <c r="J63" i="11"/>
  <c r="K63" i="11" s="1"/>
  <c r="J62" i="11"/>
  <c r="K62" i="11" s="1"/>
  <c r="J61" i="11"/>
  <c r="K61" i="11" s="1"/>
  <c r="J60" i="11"/>
  <c r="K60" i="11" s="1"/>
  <c r="J59" i="11"/>
  <c r="K59" i="11" s="1"/>
  <c r="J58" i="11"/>
  <c r="K58" i="11" s="1"/>
  <c r="J57" i="11"/>
  <c r="K57" i="11" s="1"/>
  <c r="G56" i="11"/>
  <c r="J55" i="11"/>
  <c r="K55" i="11" s="1"/>
  <c r="J54" i="11"/>
  <c r="K54" i="11" s="1"/>
  <c r="J53" i="11"/>
  <c r="K53" i="11" s="1"/>
  <c r="J52" i="11"/>
  <c r="K52" i="11" s="1"/>
  <c r="J51" i="11"/>
  <c r="K51" i="11" s="1"/>
  <c r="J50" i="11"/>
  <c r="K50" i="11" s="1"/>
  <c r="J49" i="11"/>
  <c r="K49" i="11" s="1"/>
  <c r="J48" i="11"/>
  <c r="K48" i="11" s="1"/>
  <c r="J47" i="11"/>
  <c r="K47" i="11" s="1"/>
  <c r="J46" i="11"/>
  <c r="K46" i="11" s="1"/>
  <c r="J45" i="11"/>
  <c r="K45" i="11" s="1"/>
  <c r="J44" i="11"/>
  <c r="K44" i="11" s="1"/>
  <c r="J43" i="11"/>
  <c r="K43" i="11" s="1"/>
  <c r="J42" i="11"/>
  <c r="K42" i="11" s="1"/>
  <c r="J41" i="11"/>
  <c r="K41" i="11" s="1"/>
  <c r="J40" i="11"/>
  <c r="K40" i="11" s="1"/>
  <c r="J39" i="11"/>
  <c r="K39" i="11" s="1"/>
  <c r="J38" i="11"/>
  <c r="K38" i="11" s="1"/>
  <c r="J37" i="11"/>
  <c r="K37" i="11" s="1"/>
  <c r="J36" i="11"/>
  <c r="K36" i="11" s="1"/>
  <c r="J35" i="11"/>
  <c r="K35" i="11" s="1"/>
  <c r="J34" i="11"/>
  <c r="K34" i="11" s="1"/>
  <c r="J33" i="11"/>
  <c r="K33" i="11" s="1"/>
  <c r="J32" i="11"/>
  <c r="K32" i="11" s="1"/>
  <c r="J31" i="11"/>
  <c r="K31" i="11" s="1"/>
  <c r="J30" i="11"/>
  <c r="K30" i="11" s="1"/>
  <c r="J29" i="11"/>
  <c r="K29" i="11" s="1"/>
  <c r="J28" i="11"/>
  <c r="K28" i="11" s="1"/>
  <c r="J27" i="11"/>
  <c r="K27" i="11" s="1"/>
  <c r="J26" i="11"/>
  <c r="K26" i="11" s="1"/>
  <c r="J25" i="11"/>
  <c r="K25" i="11" s="1"/>
  <c r="G24" i="11"/>
  <c r="J23" i="11"/>
  <c r="K23" i="11" s="1"/>
  <c r="J22" i="11"/>
  <c r="K22" i="11" s="1"/>
  <c r="J21" i="11"/>
  <c r="K21" i="11" s="1"/>
  <c r="G20" i="11"/>
  <c r="J19" i="11"/>
  <c r="K19" i="11" s="1"/>
  <c r="J18" i="11"/>
  <c r="K18" i="11" s="1"/>
  <c r="G94" i="11" l="1"/>
  <c r="G106" i="11" s="1"/>
  <c r="K20" i="11"/>
  <c r="K70" i="11"/>
  <c r="K86" i="11"/>
  <c r="K103" i="11"/>
  <c r="K104" i="11" s="1"/>
  <c r="K24" i="11"/>
  <c r="K81" i="11"/>
  <c r="K56" i="11"/>
  <c r="K65" i="11"/>
  <c r="K93" i="11"/>
  <c r="K94" i="11" l="1"/>
  <c r="K106" i="11" s="1"/>
</calcChain>
</file>

<file path=xl/sharedStrings.xml><?xml version="1.0" encoding="utf-8"?>
<sst xmlns="http://schemas.openxmlformats.org/spreadsheetml/2006/main" count="158" uniqueCount="54">
  <si>
    <t>УТВЕРЖДЕНО</t>
  </si>
  <si>
    <t>Сумма затрат, руб.</t>
  </si>
  <si>
    <t>№ п/п</t>
  </si>
  <si>
    <t>Медицинская организация</t>
  </si>
  <si>
    <t>КОГБУЗ «Кировская городская больница № 9»</t>
  </si>
  <si>
    <t>КОГБУЗ «КОКБ»</t>
  </si>
  <si>
    <t>КОГБУЗ «Кировская областная детская клиническая больница»</t>
  </si>
  <si>
    <t>КОГКБУЗ «Центр онкологии и медицинской радиологии»</t>
  </si>
  <si>
    <t>КОГКБУЗ «Центр травматологии, ортопедии и нейрохирургии»</t>
  </si>
  <si>
    <t>КОГБУЗ «Кировский областной клинический перинатальный центр»</t>
  </si>
  <si>
    <t>КОГБУЗ «Кировская клиническая больница № 7»</t>
  </si>
  <si>
    <t>КОГКБУЗ «Больница скорой медицинской помощи»</t>
  </si>
  <si>
    <t>Приложение № 1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</si>
  <si>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</si>
  <si>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</si>
  <si>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Распределение объемов и финансовых средств высокотехнологичной медицинской помощи на 2023 год</t>
  </si>
  <si>
    <t>1. В стационарных условиях</t>
  </si>
  <si>
    <t>Профиль ВМП</t>
  </si>
  <si>
    <t>№ группы ВМП</t>
  </si>
  <si>
    <t>Дет/
взр</t>
  </si>
  <si>
    <t>Случаи</t>
  </si>
  <si>
    <t>Федеральный норматив финансовых затрат, руб.</t>
  </si>
  <si>
    <t>Доля норматива, индексируемая на коэффициент дифференциации, %</t>
  </si>
  <si>
    <t>Оториноларингология</t>
  </si>
  <si>
    <t>взр</t>
  </si>
  <si>
    <t>Итог</t>
  </si>
  <si>
    <t>КОГБУЗ «Кировская клиническая офтальмологическая больница»</t>
  </si>
  <si>
    <t>Офтальмология</t>
  </si>
  <si>
    <t>Акушерство и гинекология</t>
  </si>
  <si>
    <t>Гастроэнтерология</t>
  </si>
  <si>
    <t>Нейрохирургия</t>
  </si>
  <si>
    <t>Ревматология</t>
  </si>
  <si>
    <t>Сердечно-сосудистая хирургия</t>
  </si>
  <si>
    <t>дет</t>
  </si>
  <si>
    <t>Урология</t>
  </si>
  <si>
    <t>Хирургия</t>
  </si>
  <si>
    <t>Челюстно-лицевая хирургия</t>
  </si>
  <si>
    <t>Детская хирургия в период новорожденности</t>
  </si>
  <si>
    <t>Неонатология</t>
  </si>
  <si>
    <t>Педиатрия</t>
  </si>
  <si>
    <t>Эндокринология</t>
  </si>
  <si>
    <t>Онкология</t>
  </si>
  <si>
    <t>Травматология и ортопедия</t>
  </si>
  <si>
    <t>В стационарных условиях Итог</t>
  </si>
  <si>
    <t>2. В условиях дневного стационара</t>
  </si>
  <si>
    <t>В условиях дневного стационара Итог</t>
  </si>
  <si>
    <t>ИТОГО по всем условиям оказания медицинской помощи</t>
  </si>
  <si>
    <t>Норматив финансовых затрат, рассчитанный с учетом коэффициента территориальной дифференциации для Кировской области, руб.</t>
  </si>
  <si>
    <t>Кировской области от 29.12.2022 № 21/12</t>
  </si>
  <si>
    <t>Приложение</t>
  </si>
  <si>
    <t>Реестровый номер МО</t>
  </si>
  <si>
    <r>
      <t>Реестровый номер МО</t>
    </r>
    <r>
      <rPr>
        <b/>
        <vertAlign val="superscript"/>
        <sz val="12"/>
        <rFont val="Times New Roman"/>
        <family val="1"/>
        <charset val="204"/>
      </rPr>
      <t>1</t>
    </r>
  </si>
  <si>
    <r>
      <rPr>
        <vertAlign val="superscript"/>
        <sz val="11"/>
        <rFont val="Times New Roman"/>
        <family val="1"/>
        <charset val="204"/>
      </rPr>
      <t xml:space="preserve">1 </t>
    </r>
    <r>
      <rPr>
        <sz val="11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</si>
  <si>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Кировской области от 27.04.2023  № 6/4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</si>
</sst>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  <numFmt numFmtId="166" formatCode="#,##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84">
    <xf numFmtId="0" fontId="0" fillId="0" borderId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8" borderId="0" applyNumberFormat="0" applyBorder="0" applyAlignment="0" applyProtection="0"/>
    <xf numFmtId="0" fontId="1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9" borderId="0" applyNumberFormat="0" applyBorder="0" applyAlignment="0" applyProtection="0"/>
    <xf numFmtId="0" fontId="1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40" borderId="0" applyNumberFormat="0" applyBorder="0" applyAlignment="0" applyProtection="0"/>
    <xf numFmtId="0" fontId="1" fillId="26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41" borderId="0" applyNumberFormat="0" applyBorder="0" applyAlignment="0" applyProtection="0"/>
    <xf numFmtId="0" fontId="1" fillId="3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2" borderId="0" applyNumberFormat="0" applyBorder="0" applyAlignment="0" applyProtection="0"/>
    <xf numFmtId="0" fontId="1" fillId="1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3" borderId="0" applyNumberFormat="0" applyBorder="0" applyAlignment="0" applyProtection="0"/>
    <xf numFmtId="0" fontId="1" fillId="15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4" borderId="0" applyNumberFormat="0" applyBorder="0" applyAlignment="0" applyProtection="0"/>
    <xf numFmtId="0" fontId="1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9" borderId="0" applyNumberFormat="0" applyBorder="0" applyAlignment="0" applyProtection="0"/>
    <xf numFmtId="0" fontId="1" fillId="23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2" borderId="0" applyNumberFormat="0" applyBorder="0" applyAlignment="0" applyProtection="0"/>
    <xf numFmtId="0" fontId="1" fillId="27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5" borderId="0" applyNumberFormat="0" applyBorder="0" applyAlignment="0" applyProtection="0"/>
    <xf numFmtId="0" fontId="1" fillId="31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8" fillId="4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4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8" fillId="4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51" borderId="0" applyNumberFormat="0" applyBorder="0" applyAlignment="0" applyProtection="0"/>
    <xf numFmtId="0" fontId="18" fillId="52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53" borderId="0" applyNumberFormat="0" applyBorder="0" applyAlignment="0" applyProtection="0"/>
    <xf numFmtId="0" fontId="19" fillId="37" borderId="0" applyNumberFormat="0" applyBorder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1" fillId="55" borderId="18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8" borderId="0" applyNumberFormat="0" applyBorder="0" applyAlignment="0" applyProtection="0"/>
    <xf numFmtId="0" fontId="25" fillId="0" borderId="19" applyNumberFormat="0" applyFill="0" applyAlignment="0" applyProtection="0"/>
    <xf numFmtId="0" fontId="26" fillId="0" borderId="20" applyNumberFormat="0" applyFill="0" applyAlignment="0" applyProtection="0"/>
    <xf numFmtId="0" fontId="27" fillId="0" borderId="21" applyNumberFormat="0" applyFill="0" applyAlignment="0" applyProtection="0"/>
    <xf numFmtId="0" fontId="27" fillId="0" borderId="0" applyNumberFormat="0" applyFill="0" applyBorder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9" fillId="0" borderId="22" applyNumberFormat="0" applyFill="0" applyAlignment="0" applyProtection="0"/>
    <xf numFmtId="0" fontId="30" fillId="56" borderId="0" applyNumberFormat="0" applyBorder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3" fillId="0" borderId="0">
      <alignment horizontal="right" vertical="center"/>
    </xf>
    <xf numFmtId="0" fontId="22" fillId="0" borderId="0"/>
    <xf numFmtId="0" fontId="34" fillId="0" borderId="0" applyNumberFormat="0" applyFill="0" applyBorder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8" fillId="5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8" fillId="51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8" fillId="5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47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8" fillId="4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8" fillId="53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5" fillId="0" borderId="19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26" fillId="0" borderId="20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27" fillId="0" borderId="21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1" fillId="55" borderId="18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0" fillId="56" borderId="0" applyNumberFormat="0" applyBorder="0" applyAlignment="0" applyProtection="0"/>
    <xf numFmtId="0" fontId="3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37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0" fontId="39" fillId="0" borderId="0"/>
    <xf numFmtId="0" fontId="40" fillId="0" borderId="0"/>
    <xf numFmtId="0" fontId="40" fillId="0" borderId="0"/>
    <xf numFmtId="0" fontId="17" fillId="0" borderId="0"/>
    <xf numFmtId="0" fontId="42" fillId="0" borderId="0"/>
    <xf numFmtId="0" fontId="4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39" fillId="0" borderId="0"/>
    <xf numFmtId="0" fontId="38" fillId="0" borderId="0"/>
    <xf numFmtId="0" fontId="1" fillId="0" borderId="0"/>
    <xf numFmtId="0" fontId="37" fillId="0" borderId="0"/>
    <xf numFmtId="0" fontId="45" fillId="0" borderId="0"/>
    <xf numFmtId="0" fontId="1" fillId="0" borderId="0"/>
    <xf numFmtId="0" fontId="42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9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22" fillId="0" borderId="0"/>
    <xf numFmtId="0" fontId="41" fillId="0" borderId="0"/>
    <xf numFmtId="0" fontId="22" fillId="0" borderId="0"/>
    <xf numFmtId="0" fontId="3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2" fillId="0" borderId="0"/>
    <xf numFmtId="0" fontId="38" fillId="0" borderId="0"/>
    <xf numFmtId="0" fontId="42" fillId="0" borderId="0"/>
    <xf numFmtId="0" fontId="42" fillId="0" borderId="0"/>
    <xf numFmtId="0" fontId="44" fillId="0" borderId="0"/>
    <xf numFmtId="0" fontId="44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37" fillId="0" borderId="0"/>
    <xf numFmtId="0" fontId="42" fillId="0" borderId="0"/>
    <xf numFmtId="0" fontId="38" fillId="0" borderId="0"/>
    <xf numFmtId="0" fontId="44" fillId="0" borderId="0"/>
    <xf numFmtId="0" fontId="31" fillId="0" borderId="0"/>
    <xf numFmtId="0" fontId="44" fillId="0" borderId="0"/>
    <xf numFmtId="0" fontId="37" fillId="0" borderId="0"/>
    <xf numFmtId="0" fontId="42" fillId="0" borderId="0"/>
    <xf numFmtId="0" fontId="41" fillId="0" borderId="0"/>
    <xf numFmtId="0" fontId="38" fillId="0" borderId="0"/>
    <xf numFmtId="0" fontId="17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 applyNumberFormat="0" applyFont="0" applyFill="0" applyBorder="0" applyAlignment="0" applyProtection="0">
      <alignment vertical="top"/>
    </xf>
    <xf numFmtId="0" fontId="38" fillId="0" borderId="0"/>
    <xf numFmtId="0" fontId="41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19" fillId="37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57" borderId="23" applyNumberFormat="0" applyFont="0" applyAlignment="0" applyProtection="0"/>
    <xf numFmtId="0" fontId="17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38" fillId="57" borderId="23" applyNumberFormat="0" applyFont="0" applyAlignment="0" applyProtection="0"/>
    <xf numFmtId="0" fontId="38" fillId="57" borderId="23" applyNumberFormat="0" applyFont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29" fillId="0" borderId="22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4" fillId="38" borderId="0" applyNumberFormat="0" applyBorder="0" applyAlignment="0" applyProtection="0"/>
  </cellStyleXfs>
  <cellXfs count="102">
    <xf numFmtId="0" fontId="0" fillId="0" borderId="0" xfId="0"/>
    <xf numFmtId="0" fontId="46" fillId="0" borderId="0" xfId="0" applyFont="1"/>
    <xf numFmtId="0" fontId="46" fillId="0" borderId="0" xfId="0" applyFont="1" applyAlignment="1">
      <alignment horizontal="center"/>
    </xf>
    <xf numFmtId="4" fontId="46" fillId="0" borderId="0" xfId="0" applyNumberFormat="1" applyFont="1" applyAlignment="1">
      <alignment horizontal="right"/>
    </xf>
    <xf numFmtId="4" fontId="47" fillId="0" borderId="0" xfId="0" applyNumberFormat="1" applyFont="1" applyAlignment="1">
      <alignment horizontal="left" vertical="top"/>
    </xf>
    <xf numFmtId="4" fontId="47" fillId="0" borderId="0" xfId="0" applyNumberFormat="1" applyFont="1" applyAlignment="1">
      <alignment horizontal="left" vertical="center"/>
    </xf>
    <xf numFmtId="0" fontId="49" fillId="0" borderId="0" xfId="0" applyFont="1" applyAlignment="1">
      <alignment vertical="center"/>
    </xf>
    <xf numFmtId="0" fontId="49" fillId="0" borderId="0" xfId="0" applyFont="1" applyAlignment="1"/>
    <xf numFmtId="0" fontId="49" fillId="0" borderId="0" xfId="0" applyFont="1" applyAlignment="1">
      <alignment horizontal="center"/>
    </xf>
    <xf numFmtId="3" fontId="49" fillId="0" borderId="0" xfId="0" applyNumberFormat="1" applyFont="1" applyAlignment="1">
      <alignment horizontal="center"/>
    </xf>
    <xf numFmtId="4" fontId="46" fillId="0" borderId="0" xfId="0" applyNumberFormat="1" applyFont="1"/>
    <xf numFmtId="166" fontId="46" fillId="0" borderId="0" xfId="0" applyNumberFormat="1" applyFont="1"/>
    <xf numFmtId="0" fontId="46" fillId="0" borderId="0" xfId="0" applyFont="1" applyAlignment="1">
      <alignment vertical="top"/>
    </xf>
    <xf numFmtId="0" fontId="50" fillId="0" borderId="0" xfId="0" applyFont="1" applyBorder="1" applyAlignment="1">
      <alignment vertical="top"/>
    </xf>
    <xf numFmtId="0" fontId="49" fillId="0" borderId="0" xfId="0" applyFont="1" applyAlignment="1">
      <alignment horizontal="center" vertical="top" wrapText="1"/>
    </xf>
    <xf numFmtId="0" fontId="48" fillId="35" borderId="13" xfId="0" applyFont="1" applyFill="1" applyBorder="1" applyAlignment="1">
      <alignment vertical="center"/>
    </xf>
    <xf numFmtId="3" fontId="48" fillId="0" borderId="10" xfId="576" applyNumberFormat="1" applyFont="1" applyFill="1" applyBorder="1" applyAlignment="1">
      <alignment horizontal="center" vertical="center"/>
    </xf>
    <xf numFmtId="3" fontId="48" fillId="0" borderId="11" xfId="576" applyNumberFormat="1" applyFont="1" applyFill="1" applyBorder="1" applyAlignment="1">
      <alignment horizontal="center" vertical="center"/>
    </xf>
    <xf numFmtId="3" fontId="48" fillId="0" borderId="10" xfId="576" applyNumberFormat="1" applyFont="1" applyFill="1" applyBorder="1" applyAlignment="1">
      <alignment horizontal="right" vertical="center" wrapText="1"/>
    </xf>
    <xf numFmtId="4" fontId="48" fillId="0" borderId="10" xfId="576" applyNumberFormat="1" applyFont="1" applyFill="1" applyBorder="1" applyAlignment="1">
      <alignment horizontal="right" vertical="center" wrapText="1"/>
    </xf>
    <xf numFmtId="4" fontId="48" fillId="0" borderId="10" xfId="576" applyNumberFormat="1" applyFont="1" applyFill="1" applyBorder="1" applyAlignment="1">
      <alignment horizontal="right" vertical="center"/>
    </xf>
    <xf numFmtId="0" fontId="48" fillId="35" borderId="28" xfId="0" applyFont="1" applyFill="1" applyBorder="1" applyAlignment="1">
      <alignment vertical="center"/>
    </xf>
    <xf numFmtId="0" fontId="51" fillId="34" borderId="11" xfId="0" applyFont="1" applyFill="1" applyBorder="1" applyAlignment="1">
      <alignment vertical="center"/>
    </xf>
    <xf numFmtId="3" fontId="51" fillId="34" borderId="14" xfId="576" applyNumberFormat="1" applyFont="1" applyFill="1" applyBorder="1" applyAlignment="1">
      <alignment horizontal="center" vertical="center"/>
    </xf>
    <xf numFmtId="3" fontId="51" fillId="34" borderId="10" xfId="576" applyNumberFormat="1" applyFont="1" applyFill="1" applyBorder="1" applyAlignment="1">
      <alignment horizontal="right" vertical="center" wrapText="1"/>
    </xf>
    <xf numFmtId="4" fontId="51" fillId="34" borderId="10" xfId="576" applyNumberFormat="1" applyFont="1" applyFill="1" applyBorder="1" applyAlignment="1">
      <alignment horizontal="right" vertical="center" wrapText="1"/>
    </xf>
    <xf numFmtId="4" fontId="51" fillId="34" borderId="10" xfId="576" applyNumberFormat="1" applyFont="1" applyFill="1" applyBorder="1" applyAlignment="1">
      <alignment horizontal="right" vertical="center"/>
    </xf>
    <xf numFmtId="3" fontId="48" fillId="0" borderId="10" xfId="576" applyNumberFormat="1" applyFont="1" applyFill="1" applyBorder="1" applyAlignment="1">
      <alignment horizontal="center" vertical="center" wrapText="1"/>
    </xf>
    <xf numFmtId="3" fontId="48" fillId="0" borderId="11" xfId="576" applyNumberFormat="1" applyFont="1" applyFill="1" applyBorder="1" applyAlignment="1">
      <alignment horizontal="center" vertical="center" wrapText="1"/>
    </xf>
    <xf numFmtId="0" fontId="48" fillId="35" borderId="16" xfId="0" applyFont="1" applyFill="1" applyBorder="1" applyAlignment="1">
      <alignment horizontal="left" vertical="top" wrapText="1"/>
    </xf>
    <xf numFmtId="3" fontId="46" fillId="0" borderId="0" xfId="0" applyNumberFormat="1" applyFont="1"/>
    <xf numFmtId="3" fontId="51" fillId="34" borderId="10" xfId="576" applyNumberFormat="1" applyFont="1" applyFill="1" applyBorder="1" applyAlignment="1">
      <alignment horizontal="right" vertical="center"/>
    </xf>
    <xf numFmtId="0" fontId="48" fillId="35" borderId="13" xfId="0" applyFont="1" applyFill="1" applyBorder="1" applyAlignment="1">
      <alignment vertical="center" wrapText="1"/>
    </xf>
    <xf numFmtId="0" fontId="48" fillId="35" borderId="28" xfId="0" applyFont="1" applyFill="1" applyBorder="1" applyAlignment="1">
      <alignment vertical="center" wrapText="1"/>
    </xf>
    <xf numFmtId="0" fontId="48" fillId="35" borderId="11" xfId="0" applyFont="1" applyFill="1" applyBorder="1" applyAlignment="1">
      <alignment vertical="center" wrapText="1"/>
    </xf>
    <xf numFmtId="0" fontId="48" fillId="35" borderId="16" xfId="0" applyFont="1" applyFill="1" applyBorder="1" applyAlignment="1">
      <alignment vertical="center"/>
    </xf>
    <xf numFmtId="0" fontId="48" fillId="35" borderId="11" xfId="0" applyFont="1" applyFill="1" applyBorder="1" applyAlignment="1">
      <alignment vertical="center"/>
    </xf>
    <xf numFmtId="0" fontId="48" fillId="35" borderId="13" xfId="0" applyFont="1" applyFill="1" applyBorder="1" applyAlignment="1">
      <alignment horizontal="left" vertical="center" wrapText="1"/>
    </xf>
    <xf numFmtId="0" fontId="48" fillId="35" borderId="28" xfId="0" applyFont="1" applyFill="1" applyBorder="1" applyAlignment="1">
      <alignment horizontal="left" vertical="center" wrapText="1"/>
    </xf>
    <xf numFmtId="0" fontId="48" fillId="35" borderId="12" xfId="0" applyFont="1" applyFill="1" applyBorder="1" applyAlignment="1">
      <alignment vertical="center" wrapText="1"/>
    </xf>
    <xf numFmtId="3" fontId="48" fillId="0" borderId="15" xfId="576" applyNumberFormat="1" applyFont="1" applyFill="1" applyBorder="1" applyAlignment="1">
      <alignment horizontal="center" vertical="center" wrapText="1"/>
    </xf>
    <xf numFmtId="0" fontId="48" fillId="35" borderId="26" xfId="0" applyFont="1" applyFill="1" applyBorder="1" applyAlignment="1">
      <alignment vertical="center" wrapText="1"/>
    </xf>
    <xf numFmtId="0" fontId="48" fillId="35" borderId="27" xfId="0" applyFont="1" applyFill="1" applyBorder="1" applyAlignment="1">
      <alignment vertical="center" wrapText="1"/>
    </xf>
    <xf numFmtId="3" fontId="51" fillId="34" borderId="10" xfId="576" applyNumberFormat="1" applyFont="1" applyFill="1" applyBorder="1" applyAlignment="1">
      <alignment horizontal="center" vertical="center"/>
    </xf>
    <xf numFmtId="3" fontId="48" fillId="0" borderId="11" xfId="576" applyNumberFormat="1" applyFont="1" applyFill="1" applyBorder="1" applyAlignment="1">
      <alignment horizontal="right" vertical="center" wrapText="1"/>
    </xf>
    <xf numFmtId="4" fontId="48" fillId="0" borderId="11" xfId="576" applyNumberFormat="1" applyFont="1" applyFill="1" applyBorder="1" applyAlignment="1">
      <alignment horizontal="right" vertical="center" wrapText="1"/>
    </xf>
    <xf numFmtId="0" fontId="48" fillId="0" borderId="11" xfId="0" applyFont="1" applyBorder="1" applyAlignment="1">
      <alignment vertical="center" wrapText="1"/>
    </xf>
    <xf numFmtId="0" fontId="48" fillId="35" borderId="12" xfId="0" applyFont="1" applyFill="1" applyBorder="1" applyAlignment="1">
      <alignment vertical="top" wrapText="1"/>
    </xf>
    <xf numFmtId="0" fontId="51" fillId="33" borderId="14" xfId="0" applyFont="1" applyFill="1" applyBorder="1" applyAlignment="1">
      <alignment vertical="center"/>
    </xf>
    <xf numFmtId="3" fontId="51" fillId="33" borderId="14" xfId="576" applyNumberFormat="1" applyFont="1" applyFill="1" applyBorder="1" applyAlignment="1">
      <alignment horizontal="center" vertical="center"/>
    </xf>
    <xf numFmtId="3" fontId="51" fillId="33" borderId="10" xfId="576" applyNumberFormat="1" applyFont="1" applyFill="1" applyBorder="1" applyAlignment="1">
      <alignment horizontal="right" vertical="center"/>
    </xf>
    <xf numFmtId="4" fontId="51" fillId="33" borderId="10" xfId="576" applyNumberFormat="1" applyFont="1" applyFill="1" applyBorder="1" applyAlignment="1">
      <alignment horizontal="right" vertical="center"/>
    </xf>
    <xf numFmtId="0" fontId="51" fillId="0" borderId="0" xfId="0" applyFont="1" applyFill="1" applyBorder="1" applyAlignment="1">
      <alignment horizontal="left" vertical="center"/>
    </xf>
    <xf numFmtId="3" fontId="48" fillId="0" borderId="0" xfId="576" applyNumberFormat="1" applyFont="1" applyFill="1" applyBorder="1" applyAlignment="1">
      <alignment horizontal="right" vertical="center" wrapText="1"/>
    </xf>
    <xf numFmtId="4" fontId="48" fillId="0" borderId="0" xfId="576" applyNumberFormat="1" applyFont="1" applyFill="1" applyBorder="1" applyAlignment="1">
      <alignment horizontal="right" vertical="center" wrapText="1"/>
    </xf>
    <xf numFmtId="0" fontId="50" fillId="0" borderId="0" xfId="0" applyFont="1" applyFill="1" applyBorder="1" applyAlignment="1"/>
    <xf numFmtId="0" fontId="51" fillId="0" borderId="0" xfId="0" applyFont="1" applyFill="1" applyBorder="1" applyAlignment="1">
      <alignment vertical="center"/>
    </xf>
    <xf numFmtId="3" fontId="51" fillId="0" borderId="0" xfId="576" applyNumberFormat="1" applyFont="1" applyFill="1" applyBorder="1" applyAlignment="1">
      <alignment horizontal="center" vertical="center"/>
    </xf>
    <xf numFmtId="3" fontId="51" fillId="0" borderId="0" xfId="576" applyNumberFormat="1" applyFont="1" applyFill="1" applyBorder="1" applyAlignment="1">
      <alignment horizontal="right" vertical="center" wrapText="1"/>
    </xf>
    <xf numFmtId="4" fontId="51" fillId="0" borderId="0" xfId="576" applyNumberFormat="1" applyFont="1" applyFill="1" applyBorder="1" applyAlignment="1">
      <alignment horizontal="right" vertical="center" wrapText="1"/>
    </xf>
    <xf numFmtId="0" fontId="48" fillId="35" borderId="12" xfId="0" applyFont="1" applyFill="1" applyBorder="1" applyAlignment="1">
      <alignment horizontal="left" vertical="center"/>
    </xf>
    <xf numFmtId="0" fontId="48" fillId="35" borderId="26" xfId="0" applyFont="1" applyFill="1" applyBorder="1" applyAlignment="1">
      <alignment horizontal="left" vertical="center"/>
    </xf>
    <xf numFmtId="0" fontId="48" fillId="35" borderId="27" xfId="0" applyFont="1" applyFill="1" applyBorder="1" applyAlignment="1">
      <alignment horizontal="left" vertical="center"/>
    </xf>
    <xf numFmtId="3" fontId="48" fillId="0" borderId="15" xfId="576" applyNumberFormat="1" applyFont="1" applyFill="1" applyBorder="1" applyAlignment="1">
      <alignment horizontal="center" vertical="center"/>
    </xf>
    <xf numFmtId="4" fontId="51" fillId="33" borderId="10" xfId="576" applyNumberFormat="1" applyFont="1" applyFill="1" applyBorder="1" applyAlignment="1">
      <alignment horizontal="center" vertical="center"/>
    </xf>
    <xf numFmtId="0" fontId="52" fillId="0" borderId="0" xfId="0" applyFont="1"/>
    <xf numFmtId="0" fontId="53" fillId="0" borderId="0" xfId="0" applyFont="1"/>
    <xf numFmtId="0" fontId="52" fillId="0" borderId="0" xfId="0" applyFont="1" applyBorder="1"/>
    <xf numFmtId="0" fontId="53" fillId="0" borderId="0" xfId="0" applyFont="1" applyBorder="1"/>
    <xf numFmtId="3" fontId="53" fillId="0" borderId="0" xfId="0" applyNumberFormat="1" applyFont="1" applyBorder="1"/>
    <xf numFmtId="4" fontId="53" fillId="0" borderId="0" xfId="0" applyNumberFormat="1" applyFont="1" applyBorder="1"/>
    <xf numFmtId="3" fontId="46" fillId="0" borderId="0" xfId="0" applyNumberFormat="1" applyFont="1" applyBorder="1"/>
    <xf numFmtId="0" fontId="46" fillId="0" borderId="0" xfId="0" applyFont="1" applyBorder="1"/>
    <xf numFmtId="0" fontId="51" fillId="0" borderId="12" xfId="0" applyFont="1" applyBorder="1" applyAlignment="1">
      <alignment horizontal="center" vertical="top" wrapText="1"/>
    </xf>
    <xf numFmtId="3" fontId="51" fillId="0" borderId="12" xfId="0" applyNumberFormat="1" applyFont="1" applyFill="1" applyBorder="1" applyAlignment="1">
      <alignment horizontal="center" vertical="top" wrapText="1"/>
    </xf>
    <xf numFmtId="3" fontId="51" fillId="0" borderId="13" xfId="0" applyNumberFormat="1" applyFont="1" applyFill="1" applyBorder="1" applyAlignment="1">
      <alignment horizontal="center" vertical="top" wrapText="1"/>
    </xf>
    <xf numFmtId="3" fontId="51" fillId="0" borderId="10" xfId="0" applyNumberFormat="1" applyFont="1" applyFill="1" applyBorder="1" applyAlignment="1">
      <alignment horizontal="center" vertical="top" wrapText="1"/>
    </xf>
    <xf numFmtId="0" fontId="51" fillId="0" borderId="10" xfId="0" applyFont="1" applyFill="1" applyBorder="1" applyAlignment="1">
      <alignment horizontal="center" vertical="top" wrapText="1"/>
    </xf>
    <xf numFmtId="0" fontId="48" fillId="0" borderId="0" xfId="0" applyFont="1" applyFill="1" applyAlignment="1">
      <alignment horizontal="left"/>
    </xf>
    <xf numFmtId="4" fontId="47" fillId="0" borderId="0" xfId="0" applyNumberFormat="1" applyFont="1" applyFill="1" applyAlignment="1">
      <alignment horizontal="left" vertical="top"/>
    </xf>
    <xf numFmtId="0" fontId="48" fillId="35" borderId="13" xfId="0" applyFont="1" applyFill="1" applyBorder="1" applyAlignment="1">
      <alignment horizontal="left" vertical="top" wrapText="1"/>
    </xf>
    <xf numFmtId="0" fontId="48" fillId="35" borderId="16" xfId="0" applyFont="1" applyFill="1" applyBorder="1" applyAlignment="1">
      <alignment horizontal="left" vertical="top" wrapText="1"/>
    </xf>
    <xf numFmtId="0" fontId="49" fillId="0" borderId="0" xfId="0" applyFont="1" applyAlignment="1">
      <alignment horizontal="center" vertical="center"/>
    </xf>
    <xf numFmtId="0" fontId="48" fillId="0" borderId="12" xfId="0" applyFont="1" applyBorder="1" applyAlignment="1">
      <alignment horizontal="center" vertical="top"/>
    </xf>
    <xf numFmtId="0" fontId="48" fillId="0" borderId="26" xfId="0" applyFont="1" applyBorder="1" applyAlignment="1">
      <alignment horizontal="center" vertical="top"/>
    </xf>
    <xf numFmtId="0" fontId="48" fillId="0" borderId="27" xfId="0" applyFont="1" applyBorder="1" applyAlignment="1">
      <alignment horizontal="center" vertical="top"/>
    </xf>
    <xf numFmtId="0" fontId="48" fillId="0" borderId="12" xfId="0" applyFont="1" applyBorder="1" applyAlignment="1">
      <alignment horizontal="left" vertical="top" wrapText="1"/>
    </xf>
    <xf numFmtId="0" fontId="48" fillId="0" borderId="26" xfId="0" applyFont="1" applyBorder="1" applyAlignment="1">
      <alignment horizontal="left" vertical="top" wrapText="1"/>
    </xf>
    <xf numFmtId="0" fontId="48" fillId="0" borderId="27" xfId="0" applyFont="1" applyBorder="1" applyAlignment="1">
      <alignment horizontal="left" vertical="top" wrapText="1"/>
    </xf>
    <xf numFmtId="0" fontId="48" fillId="0" borderId="13" xfId="0" applyFont="1" applyBorder="1" applyAlignment="1">
      <alignment horizontal="left" vertical="top" wrapText="1"/>
    </xf>
    <xf numFmtId="0" fontId="48" fillId="0" borderId="16" xfId="0" applyFont="1" applyBorder="1" applyAlignment="1">
      <alignment horizontal="left" vertical="top" wrapText="1"/>
    </xf>
    <xf numFmtId="0" fontId="48" fillId="0" borderId="28" xfId="0" applyFont="1" applyBorder="1" applyAlignment="1">
      <alignment horizontal="left" vertical="top" wrapText="1"/>
    </xf>
    <xf numFmtId="0" fontId="48" fillId="35" borderId="28" xfId="0" applyFont="1" applyFill="1" applyBorder="1" applyAlignment="1">
      <alignment horizontal="left" vertical="top" wrapText="1"/>
    </xf>
    <xf numFmtId="3" fontId="51" fillId="0" borderId="0" xfId="576" applyNumberFormat="1" applyFont="1" applyFill="1" applyBorder="1" applyAlignment="1">
      <alignment horizontal="center" vertical="center"/>
    </xf>
    <xf numFmtId="0" fontId="48" fillId="35" borderId="12" xfId="0" applyFont="1" applyFill="1" applyBorder="1" applyAlignment="1">
      <alignment horizontal="left" vertical="top"/>
    </xf>
    <xf numFmtId="0" fontId="48" fillId="35" borderId="26" xfId="0" applyFont="1" applyFill="1" applyBorder="1" applyAlignment="1">
      <alignment horizontal="left" vertical="top"/>
    </xf>
    <xf numFmtId="0" fontId="51" fillId="33" borderId="11" xfId="0" applyFont="1" applyFill="1" applyBorder="1" applyAlignment="1">
      <alignment horizontal="left" vertical="center"/>
    </xf>
    <xf numFmtId="0" fontId="51" fillId="33" borderId="14" xfId="0" applyFont="1" applyFill="1" applyBorder="1" applyAlignment="1">
      <alignment horizontal="left" vertical="center"/>
    </xf>
    <xf numFmtId="0" fontId="48" fillId="0" borderId="10" xfId="0" applyFont="1" applyBorder="1" applyAlignment="1">
      <alignment horizontal="center" vertical="top"/>
    </xf>
    <xf numFmtId="0" fontId="48" fillId="35" borderId="12" xfId="0" applyFont="1" applyFill="1" applyBorder="1" applyAlignment="1">
      <alignment horizontal="left" vertical="top" wrapText="1"/>
    </xf>
    <xf numFmtId="0" fontId="48" fillId="35" borderId="26" xfId="0" applyFont="1" applyFill="1" applyBorder="1" applyAlignment="1">
      <alignment horizontal="left" vertical="top" wrapText="1"/>
    </xf>
    <xf numFmtId="0" fontId="48" fillId="35" borderId="27" xfId="0" applyFont="1" applyFill="1" applyBorder="1" applyAlignment="1">
      <alignment horizontal="left" vertical="top" wrapText="1"/>
    </xf>
  </cellXfs>
  <cellStyles count="884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4" xfId="24"/>
    <cellStyle name="20% - Акцент1 2 4 2" xfId="25"/>
    <cellStyle name="20% - Акцент1 2 5" xfId="26"/>
    <cellStyle name="20% - Акцент1 2 5 2" xfId="27"/>
    <cellStyle name="20% - Акцент1 2 6" xfId="28"/>
    <cellStyle name="20% - Акцент1 3" xfId="29"/>
    <cellStyle name="20% - Акцент1 3 2" xfId="30"/>
    <cellStyle name="20% - Акцент2 2" xfId="31"/>
    <cellStyle name="20% - Акцент2 2 2" xfId="32"/>
    <cellStyle name="20% - Акцент2 2 2 2" xfId="33"/>
    <cellStyle name="20% - Акцент2 2 2 2 2" xfId="34"/>
    <cellStyle name="20% - Акцент2 2 2 3" xfId="35"/>
    <cellStyle name="20% - Акцент2 2 2 3 2" xfId="36"/>
    <cellStyle name="20% - Акцент2 2 2 4" xfId="37"/>
    <cellStyle name="20% - Акцент2 2 2 5" xfId="38"/>
    <cellStyle name="20% - Акцент2 2 3" xfId="39"/>
    <cellStyle name="20% - Акцент2 2 3 2" xfId="40"/>
    <cellStyle name="20% - Акцент2 2 3 3" xfId="41"/>
    <cellStyle name="20% - Акцент2 2 4" xfId="42"/>
    <cellStyle name="20% - Акцент2 2 4 2" xfId="43"/>
    <cellStyle name="20% - Акцент2 2 5" xfId="44"/>
    <cellStyle name="20% - Акцент2 2 5 2" xfId="45"/>
    <cellStyle name="20% - Акцент2 2 6" xfId="46"/>
    <cellStyle name="20% - Акцент2 3" xfId="47"/>
    <cellStyle name="20% - Акцент2 3 2" xfId="48"/>
    <cellStyle name="20% - Акцент3 2" xfId="49"/>
    <cellStyle name="20% - Акцент3 2 2" xfId="50"/>
    <cellStyle name="20% - Акцент3 2 2 2" xfId="51"/>
    <cellStyle name="20% - Акцент3 2 2 2 2" xfId="52"/>
    <cellStyle name="20% - Акцент3 2 2 3" xfId="53"/>
    <cellStyle name="20% - Акцент3 2 2 3 2" xfId="54"/>
    <cellStyle name="20% - Акцент3 2 2 4" xfId="55"/>
    <cellStyle name="20% - Акцент3 2 2 5" xfId="56"/>
    <cellStyle name="20% - Акцент3 2 3" xfId="57"/>
    <cellStyle name="20% - Акцент3 2 3 2" xfId="58"/>
    <cellStyle name="20% - Акцент3 2 3 3" xfId="59"/>
    <cellStyle name="20% - Акцент3 2 4" xfId="60"/>
    <cellStyle name="20% - Акцент3 2 4 2" xfId="61"/>
    <cellStyle name="20% - Акцент3 2 5" xfId="62"/>
    <cellStyle name="20% - Акцент3 2 5 2" xfId="63"/>
    <cellStyle name="20% - Акцент3 2 6" xfId="64"/>
    <cellStyle name="20% - Акцент3 3" xfId="65"/>
    <cellStyle name="20% - Акцент3 3 2" xfId="66"/>
    <cellStyle name="20% - Акцент4 2" xfId="67"/>
    <cellStyle name="20% - Акцент4 2 2" xfId="68"/>
    <cellStyle name="20% - Акцент4 2 2 2" xfId="69"/>
    <cellStyle name="20% - Акцент4 2 2 2 2" xfId="70"/>
    <cellStyle name="20% - Акцент4 2 2 3" xfId="71"/>
    <cellStyle name="20% - Акцент4 2 2 3 2" xfId="72"/>
    <cellStyle name="20% - Акцент4 2 2 4" xfId="73"/>
    <cellStyle name="20% - Акцент4 2 2 5" xfId="74"/>
    <cellStyle name="20% - Акцент4 2 3" xfId="75"/>
    <cellStyle name="20% - Акцент4 2 3 2" xfId="76"/>
    <cellStyle name="20% - Акцент4 2 3 3" xfId="77"/>
    <cellStyle name="20% - Акцент4 2 4" xfId="78"/>
    <cellStyle name="20% - Акцент4 2 4 2" xfId="79"/>
    <cellStyle name="20% - Акцент4 2 5" xfId="80"/>
    <cellStyle name="20% - Акцент4 2 5 2" xfId="81"/>
    <cellStyle name="20% - Акцент4 2 6" xfId="82"/>
    <cellStyle name="20% - Акцент4 3" xfId="83"/>
    <cellStyle name="20% - Акцент4 3 2" xfId="84"/>
    <cellStyle name="20% - Акцент5 2" xfId="85"/>
    <cellStyle name="20% - Акцент5 2 2" xfId="86"/>
    <cellStyle name="20% - Акцент5 2 2 2" xfId="87"/>
    <cellStyle name="20% - Акцент5 2 2 2 2" xfId="88"/>
    <cellStyle name="20% - Акцент5 2 2 3" xfId="89"/>
    <cellStyle name="20% - Акцент5 2 2 3 2" xfId="90"/>
    <cellStyle name="20% - Акцент5 2 2 4" xfId="91"/>
    <cellStyle name="20% - Акцент5 2 2 5" xfId="92"/>
    <cellStyle name="20% - Акцент5 2 3" xfId="93"/>
    <cellStyle name="20% - Акцент5 2 3 2" xfId="94"/>
    <cellStyle name="20% - Акцент5 2 3 3" xfId="95"/>
    <cellStyle name="20% - Акцент5 2 4" xfId="96"/>
    <cellStyle name="20% - Акцент5 2 4 2" xfId="97"/>
    <cellStyle name="20% - Акцент5 2 5" xfId="98"/>
    <cellStyle name="20% - Акцент5 2 5 2" xfId="99"/>
    <cellStyle name="20% - Акцент5 2 6" xfId="100"/>
    <cellStyle name="20% - Акцент5 3" xfId="101"/>
    <cellStyle name="20% - Акцент5 3 2" xfId="102"/>
    <cellStyle name="20% - Акцент6 2" xfId="103"/>
    <cellStyle name="20% - Акцент6 2 2" xfId="104"/>
    <cellStyle name="20% - Акцент6 2 2 2" xfId="105"/>
    <cellStyle name="20% - Акцент6 2 2 2 2" xfId="106"/>
    <cellStyle name="20% - Акцент6 2 2 3" xfId="107"/>
    <cellStyle name="20% - Акцент6 2 2 3 2" xfId="108"/>
    <cellStyle name="20% - Акцент6 2 2 4" xfId="109"/>
    <cellStyle name="20% - Акцент6 2 2 5" xfId="110"/>
    <cellStyle name="20% - Акцент6 2 3" xfId="111"/>
    <cellStyle name="20% - Акцент6 2 3 2" xfId="112"/>
    <cellStyle name="20% - Акцент6 2 3 3" xfId="113"/>
    <cellStyle name="20% - Акцент6 2 4" xfId="114"/>
    <cellStyle name="20% - Акцент6 2 4 2" xfId="115"/>
    <cellStyle name="20% - Акцент6 2 5" xfId="116"/>
    <cellStyle name="20% - Акцент6 2 5 2" xfId="117"/>
    <cellStyle name="20% - Акцент6 2 6" xfId="118"/>
    <cellStyle name="20% - Акцент6 3" xfId="119"/>
    <cellStyle name="20% - Акцент6 3 2" xfId="120"/>
    <cellStyle name="40% - Accent1" xfId="121"/>
    <cellStyle name="40% - Accent1 2" xfId="122"/>
    <cellStyle name="40% - Accent2" xfId="123"/>
    <cellStyle name="40% - Accent2 2" xfId="124"/>
    <cellStyle name="40% - Accent3" xfId="125"/>
    <cellStyle name="40% - Accent3 2" xfId="126"/>
    <cellStyle name="40% - Accent4" xfId="127"/>
    <cellStyle name="40% - Accent4 2" xfId="128"/>
    <cellStyle name="40% - Accent5" xfId="129"/>
    <cellStyle name="40% - Accent5 2" xfId="130"/>
    <cellStyle name="40% - Accent6" xfId="131"/>
    <cellStyle name="40% - Accent6 2" xfId="132"/>
    <cellStyle name="40% - Акцент1 2" xfId="133"/>
    <cellStyle name="40% - Акцент1 2 2" xfId="134"/>
    <cellStyle name="40% - Акцент1 2 2 2" xfId="135"/>
    <cellStyle name="40% - Акцент1 2 2 2 2" xfId="136"/>
    <cellStyle name="40% - Акцент1 2 2 3" xfId="137"/>
    <cellStyle name="40% - Акцент1 2 2 3 2" xfId="138"/>
    <cellStyle name="40% - Акцент1 2 2 4" xfId="139"/>
    <cellStyle name="40% - Акцент1 2 2 5" xfId="140"/>
    <cellStyle name="40% - Акцент1 2 3" xfId="141"/>
    <cellStyle name="40% - Акцент1 2 3 2" xfId="142"/>
    <cellStyle name="40% - Акцент1 2 3 3" xfId="143"/>
    <cellStyle name="40% - Акцент1 2 4" xfId="144"/>
    <cellStyle name="40% - Акцент1 2 4 2" xfId="145"/>
    <cellStyle name="40% - Акцент1 2 5" xfId="146"/>
    <cellStyle name="40% - Акцент1 2 5 2" xfId="147"/>
    <cellStyle name="40% - Акцент1 2 6" xfId="148"/>
    <cellStyle name="40% - Акцент1 3" xfId="149"/>
    <cellStyle name="40% - Акцент1 3 2" xfId="150"/>
    <cellStyle name="40% - Акцент2 2" xfId="151"/>
    <cellStyle name="40% - Акцент2 2 2" xfId="152"/>
    <cellStyle name="40% - Акцент2 2 2 2" xfId="153"/>
    <cellStyle name="40% - Акцент2 2 2 2 2" xfId="154"/>
    <cellStyle name="40% - Акцент2 2 2 3" xfId="155"/>
    <cellStyle name="40% - Акцент2 2 2 3 2" xfId="156"/>
    <cellStyle name="40% - Акцент2 2 2 4" xfId="157"/>
    <cellStyle name="40% - Акцент2 2 2 5" xfId="158"/>
    <cellStyle name="40% - Акцент2 2 3" xfId="159"/>
    <cellStyle name="40% - Акцент2 2 3 2" xfId="160"/>
    <cellStyle name="40% - Акцент2 2 3 3" xfId="161"/>
    <cellStyle name="40% - Акцент2 2 4" xfId="162"/>
    <cellStyle name="40% - Акцент2 2 4 2" xfId="163"/>
    <cellStyle name="40% - Акцент2 2 5" xfId="164"/>
    <cellStyle name="40% - Акцент2 2 5 2" xfId="165"/>
    <cellStyle name="40% - Акцент2 2 6" xfId="166"/>
    <cellStyle name="40% - Акцент2 3" xfId="167"/>
    <cellStyle name="40% - Акцент2 3 2" xfId="168"/>
    <cellStyle name="40% - Акцент3 2" xfId="169"/>
    <cellStyle name="40% - Акцент3 2 2" xfId="170"/>
    <cellStyle name="40% - Акцент3 2 2 2" xfId="171"/>
    <cellStyle name="40% - Акцент3 2 2 2 2" xfId="172"/>
    <cellStyle name="40% - Акцент3 2 2 3" xfId="173"/>
    <cellStyle name="40% - Акцент3 2 2 3 2" xfId="174"/>
    <cellStyle name="40% - Акцент3 2 2 4" xfId="175"/>
    <cellStyle name="40% - Акцент3 2 2 5" xfId="176"/>
    <cellStyle name="40% - Акцент3 2 3" xfId="177"/>
    <cellStyle name="40% - Акцент3 2 3 2" xfId="178"/>
    <cellStyle name="40% - Акцент3 2 3 3" xfId="179"/>
    <cellStyle name="40% - Акцент3 2 4" xfId="180"/>
    <cellStyle name="40% - Акцент3 2 4 2" xfId="181"/>
    <cellStyle name="40% - Акцент3 2 5" xfId="182"/>
    <cellStyle name="40% - Акцент3 2 5 2" xfId="183"/>
    <cellStyle name="40% - Акцент3 2 6" xfId="184"/>
    <cellStyle name="40% - Акцент3 3" xfId="185"/>
    <cellStyle name="40% - Акцент3 3 2" xfId="186"/>
    <cellStyle name="40% - Акцент4 2" xfId="187"/>
    <cellStyle name="40% - Акцент4 2 2" xfId="188"/>
    <cellStyle name="40% - Акцент4 2 2 2" xfId="189"/>
    <cellStyle name="40% - Акцент4 2 2 2 2" xfId="190"/>
    <cellStyle name="40% - Акцент4 2 2 3" xfId="191"/>
    <cellStyle name="40% - Акцент4 2 2 3 2" xfId="192"/>
    <cellStyle name="40% - Акцент4 2 2 4" xfId="193"/>
    <cellStyle name="40% - Акцент4 2 2 5" xfId="194"/>
    <cellStyle name="40% - Акцент4 2 3" xfId="195"/>
    <cellStyle name="40% - Акцент4 2 3 2" xfId="196"/>
    <cellStyle name="40% - Акцент4 2 3 3" xfId="197"/>
    <cellStyle name="40% - Акцент4 2 4" xfId="198"/>
    <cellStyle name="40% - Акцент4 2 4 2" xfId="199"/>
    <cellStyle name="40% - Акцент4 2 5" xfId="200"/>
    <cellStyle name="40% - Акцент4 2 5 2" xfId="201"/>
    <cellStyle name="40% - Акцент4 2 6" xfId="202"/>
    <cellStyle name="40% - Акцент4 3" xfId="203"/>
    <cellStyle name="40% - Акцент4 3 2" xfId="204"/>
    <cellStyle name="40% - Акцент5 2" xfId="205"/>
    <cellStyle name="40% - Акцент5 2 2" xfId="206"/>
    <cellStyle name="40% - Акцент5 2 2 2" xfId="207"/>
    <cellStyle name="40% - Акцент5 2 2 2 2" xfId="208"/>
    <cellStyle name="40% - Акцент5 2 2 3" xfId="209"/>
    <cellStyle name="40% - Акцент5 2 2 3 2" xfId="210"/>
    <cellStyle name="40% - Акцент5 2 2 4" xfId="211"/>
    <cellStyle name="40% - Акцент5 2 2 5" xfId="212"/>
    <cellStyle name="40% - Акцент5 2 3" xfId="213"/>
    <cellStyle name="40% - Акцент5 2 3 2" xfId="214"/>
    <cellStyle name="40% - Акцент5 2 3 3" xfId="215"/>
    <cellStyle name="40% - Акцент5 2 4" xfId="216"/>
    <cellStyle name="40% - Акцент5 2 4 2" xfId="217"/>
    <cellStyle name="40% - Акцент5 2 5" xfId="218"/>
    <cellStyle name="40% - Акцент5 2 5 2" xfId="219"/>
    <cellStyle name="40% - Акцент5 2 6" xfId="220"/>
    <cellStyle name="40% - Акцент5 3" xfId="221"/>
    <cellStyle name="40% - Акцент5 3 2" xfId="222"/>
    <cellStyle name="40% - Акцент6 2" xfId="223"/>
    <cellStyle name="40% - Акцент6 2 2" xfId="224"/>
    <cellStyle name="40% - Акцент6 2 2 2" xfId="225"/>
    <cellStyle name="40% - Акцент6 2 2 2 2" xfId="226"/>
    <cellStyle name="40% - Акцент6 2 2 3" xfId="227"/>
    <cellStyle name="40% - Акцент6 2 2 3 2" xfId="228"/>
    <cellStyle name="40% - Акцент6 2 2 4" xfId="229"/>
    <cellStyle name="40% - Акцент6 2 2 5" xfId="230"/>
    <cellStyle name="40% - Акцент6 2 3" xfId="231"/>
    <cellStyle name="40% - Акцент6 2 3 2" xfId="232"/>
    <cellStyle name="40% - Акцент6 2 3 3" xfId="233"/>
    <cellStyle name="40% - Акцент6 2 4" xfId="234"/>
    <cellStyle name="40% - Акцент6 2 4 2" xfId="235"/>
    <cellStyle name="40% - Акцент6 2 5" xfId="236"/>
    <cellStyle name="40% - Акцент6 2 5 2" xfId="237"/>
    <cellStyle name="40% - Акцент6 2 6" xfId="238"/>
    <cellStyle name="40% - Акцент6 3" xfId="239"/>
    <cellStyle name="40% - Акцент6 3 2" xfId="240"/>
    <cellStyle name="60% - Accent1" xfId="241"/>
    <cellStyle name="60% - Accent2" xfId="242"/>
    <cellStyle name="60% - Accent3" xfId="243"/>
    <cellStyle name="60% - Accent4" xfId="244"/>
    <cellStyle name="60% - Accent5" xfId="245"/>
    <cellStyle name="60% - Accent6" xfId="246"/>
    <cellStyle name="60% - Акцент1 2" xfId="247"/>
    <cellStyle name="60% - Акцент1 2 2" xfId="248"/>
    <cellStyle name="60% - Акцент1 3" xfId="249"/>
    <cellStyle name="60% - Акцент2 2" xfId="250"/>
    <cellStyle name="60% - Акцент2 2 2" xfId="251"/>
    <cellStyle name="60% - Акцент2 3" xfId="252"/>
    <cellStyle name="60% - Акцент3 2" xfId="253"/>
    <cellStyle name="60% - Акцент3 2 2" xfId="254"/>
    <cellStyle name="60% - Акцент3 2 3" xfId="255"/>
    <cellStyle name="60% - Акцент3 2 4" xfId="256"/>
    <cellStyle name="60% - Акцент3 3" xfId="257"/>
    <cellStyle name="60% - Акцент4 2" xfId="258"/>
    <cellStyle name="60% - Акцент4 2 2" xfId="259"/>
    <cellStyle name="60% - Акцент4 2 3" xfId="260"/>
    <cellStyle name="60% - Акцент4 2 4" xfId="261"/>
    <cellStyle name="60% - Акцент4 3" xfId="262"/>
    <cellStyle name="60% - Акцент5 2" xfId="263"/>
    <cellStyle name="60% - Акцент5 2 2" xfId="264"/>
    <cellStyle name="60% - Акцент5 3" xfId="265"/>
    <cellStyle name="60% - Акцент6 2" xfId="266"/>
    <cellStyle name="60% - Акцент6 2 2" xfId="267"/>
    <cellStyle name="60% - Акцент6 2 3" xfId="268"/>
    <cellStyle name="60% - Акцент6 2 4" xfId="269"/>
    <cellStyle name="60% - Акцент6 3" xfId="270"/>
    <cellStyle name="Accent1" xfId="271"/>
    <cellStyle name="Accent2" xfId="272"/>
    <cellStyle name="Accent3" xfId="273"/>
    <cellStyle name="Accent4" xfId="274"/>
    <cellStyle name="Accent5" xfId="275"/>
    <cellStyle name="Accent6" xfId="276"/>
    <cellStyle name="Bad" xfId="277"/>
    <cellStyle name="Calculation" xfId="278"/>
    <cellStyle name="Calculation 2" xfId="279"/>
    <cellStyle name="Calculation 2 2" xfId="280"/>
    <cellStyle name="Calculation 2 2 2" xfId="281"/>
    <cellStyle name="Calculation 2 2 2 2" xfId="282"/>
    <cellStyle name="Calculation 2 2 2 2 2" xfId="283"/>
    <cellStyle name="Calculation 2 2 2 2 3" xfId="284"/>
    <cellStyle name="Calculation 2 2 2 3" xfId="285"/>
    <cellStyle name="Calculation 2 2 2 3 2" xfId="286"/>
    <cellStyle name="Calculation 2 2 2 3 3" xfId="287"/>
    <cellStyle name="Calculation 2 2 2 4" xfId="288"/>
    <cellStyle name="Calculation 2 2 2 5" xfId="289"/>
    <cellStyle name="Calculation 2 2 3" xfId="290"/>
    <cellStyle name="Calculation 2 2 3 2" xfId="291"/>
    <cellStyle name="Calculation 2 2 3 3" xfId="292"/>
    <cellStyle name="Calculation 2 2 4" xfId="293"/>
    <cellStyle name="Calculation 2 2 5" xfId="294"/>
    <cellStyle name="Calculation 2 3" xfId="295"/>
    <cellStyle name="Calculation 2 4" xfId="296"/>
    <cellStyle name="Calculation 3" xfId="297"/>
    <cellStyle name="Calculation 3 2" xfId="298"/>
    <cellStyle name="Calculation 3 2 2" xfId="299"/>
    <cellStyle name="Calculation 3 2 2 2" xfId="300"/>
    <cellStyle name="Calculation 3 2 2 3" xfId="301"/>
    <cellStyle name="Calculation 3 2 3" xfId="302"/>
    <cellStyle name="Calculation 3 2 3 2" xfId="303"/>
    <cellStyle name="Calculation 3 2 3 3" xfId="304"/>
    <cellStyle name="Calculation 3 2 4" xfId="305"/>
    <cellStyle name="Calculation 3 2 5" xfId="306"/>
    <cellStyle name="Calculation 3 3" xfId="307"/>
    <cellStyle name="Calculation 3 3 2" xfId="308"/>
    <cellStyle name="Calculation 3 3 3" xfId="309"/>
    <cellStyle name="Calculation 3 4" xfId="310"/>
    <cellStyle name="Calculation 3 5" xfId="311"/>
    <cellStyle name="Calculation 4" xfId="312"/>
    <cellStyle name="Calculation 5" xfId="313"/>
    <cellStyle name="Check Cell" xfId="314"/>
    <cellStyle name="Excel Built-in Normal" xfId="315"/>
    <cellStyle name="Excel Built-in Normal 1" xfId="316"/>
    <cellStyle name="Explanatory Text" xfId="317"/>
    <cellStyle name="Good" xfId="318"/>
    <cellStyle name="Heading 1" xfId="319"/>
    <cellStyle name="Heading 2" xfId="320"/>
    <cellStyle name="Heading 3" xfId="321"/>
    <cellStyle name="Heading 4" xfId="322"/>
    <cellStyle name="Input" xfId="323"/>
    <cellStyle name="Input 2" xfId="324"/>
    <cellStyle name="Input 2 2" xfId="325"/>
    <cellStyle name="Input 2 2 2" xfId="326"/>
    <cellStyle name="Input 2 2 2 2" xfId="327"/>
    <cellStyle name="Input 2 2 2 2 2" xfId="328"/>
    <cellStyle name="Input 2 2 2 2 3" xfId="329"/>
    <cellStyle name="Input 2 2 2 3" xfId="330"/>
    <cellStyle name="Input 2 2 2 3 2" xfId="331"/>
    <cellStyle name="Input 2 2 2 3 3" xfId="332"/>
    <cellStyle name="Input 2 2 2 4" xfId="333"/>
    <cellStyle name="Input 2 2 2 5" xfId="334"/>
    <cellStyle name="Input 2 2 3" xfId="335"/>
    <cellStyle name="Input 2 2 3 2" xfId="336"/>
    <cellStyle name="Input 2 2 3 3" xfId="337"/>
    <cellStyle name="Input 2 2 4" xfId="338"/>
    <cellStyle name="Input 2 2 5" xfId="339"/>
    <cellStyle name="Input 2 3" xfId="340"/>
    <cellStyle name="Input 2 4" xfId="341"/>
    <cellStyle name="Input 3" xfId="342"/>
    <cellStyle name="Input 3 2" xfId="343"/>
    <cellStyle name="Input 3 2 2" xfId="344"/>
    <cellStyle name="Input 3 2 2 2" xfId="345"/>
    <cellStyle name="Input 3 2 2 3" xfId="346"/>
    <cellStyle name="Input 3 2 3" xfId="347"/>
    <cellStyle name="Input 3 2 3 2" xfId="348"/>
    <cellStyle name="Input 3 2 3 3" xfId="349"/>
    <cellStyle name="Input 3 2 4" xfId="350"/>
    <cellStyle name="Input 3 2 5" xfId="351"/>
    <cellStyle name="Input 3 3" xfId="352"/>
    <cellStyle name="Input 3 3 2" xfId="353"/>
    <cellStyle name="Input 3 3 3" xfId="354"/>
    <cellStyle name="Input 3 4" xfId="355"/>
    <cellStyle name="Input 3 5" xfId="356"/>
    <cellStyle name="Input 4" xfId="357"/>
    <cellStyle name="Input 5" xfId="358"/>
    <cellStyle name="Linked Cell" xfId="359"/>
    <cellStyle name="Neutral" xfId="360"/>
    <cellStyle name="Note" xfId="361"/>
    <cellStyle name="Note 2" xfId="362"/>
    <cellStyle name="Note 2 2" xfId="363"/>
    <cellStyle name="Note 2 2 2" xfId="364"/>
    <cellStyle name="Note 2 2 2 2" xfId="365"/>
    <cellStyle name="Note 2 2 2 3" xfId="366"/>
    <cellStyle name="Note 2 2 3" xfId="367"/>
    <cellStyle name="Note 3" xfId="368"/>
    <cellStyle name="Note 3 2" xfId="369"/>
    <cellStyle name="Note 3 2 2" xfId="370"/>
    <cellStyle name="Note 3 2 3" xfId="371"/>
    <cellStyle name="Note 3 3" xfId="372"/>
    <cellStyle name="Output" xfId="373"/>
    <cellStyle name="Output 2" xfId="374"/>
    <cellStyle name="Output 2 2" xfId="375"/>
    <cellStyle name="Output 2 2 2" xfId="376"/>
    <cellStyle name="Output 2 2 2 2" xfId="377"/>
    <cellStyle name="Output 2 2 2 2 2" xfId="378"/>
    <cellStyle name="Output 2 2 2 2 3" xfId="379"/>
    <cellStyle name="Output 2 2 2 3" xfId="380"/>
    <cellStyle name="Output 2 2 2 3 2" xfId="381"/>
    <cellStyle name="Output 2 2 2 3 3" xfId="382"/>
    <cellStyle name="Output 2 2 2 4" xfId="383"/>
    <cellStyle name="Output 2 2 2 5" xfId="384"/>
    <cellStyle name="Output 2 2 3" xfId="385"/>
    <cellStyle name="Output 2 2 3 2" xfId="386"/>
    <cellStyle name="Output 2 2 3 3" xfId="387"/>
    <cellStyle name="Output 2 2 4" xfId="388"/>
    <cellStyle name="Output 2 2 5" xfId="389"/>
    <cellStyle name="Output 2 3" xfId="390"/>
    <cellStyle name="Output 2 4" xfId="391"/>
    <cellStyle name="Output 3" xfId="392"/>
    <cellStyle name="Output 3 2" xfId="393"/>
    <cellStyle name="Output 3 2 2" xfId="394"/>
    <cellStyle name="Output 3 2 2 2" xfId="395"/>
    <cellStyle name="Output 3 2 2 3" xfId="396"/>
    <cellStyle name="Output 3 2 3" xfId="397"/>
    <cellStyle name="Output 3 2 3 2" xfId="398"/>
    <cellStyle name="Output 3 2 3 3" xfId="399"/>
    <cellStyle name="Output 3 2 4" xfId="400"/>
    <cellStyle name="Output 3 2 5" xfId="401"/>
    <cellStyle name="Output 3 3" xfId="402"/>
    <cellStyle name="Output 3 3 2" xfId="403"/>
    <cellStyle name="Output 3 3 3" xfId="404"/>
    <cellStyle name="Output 3 4" xfId="405"/>
    <cellStyle name="Output 3 5" xfId="406"/>
    <cellStyle name="Output 4" xfId="407"/>
    <cellStyle name="Output 5" xfId="408"/>
    <cellStyle name="S2" xfId="409"/>
    <cellStyle name="TableStyleLight1" xfId="410"/>
    <cellStyle name="Title" xfId="411"/>
    <cellStyle name="Total" xfId="412"/>
    <cellStyle name="Total 2" xfId="413"/>
    <cellStyle name="Total 2 2" xfId="414"/>
    <cellStyle name="Total 2 2 2" xfId="415"/>
    <cellStyle name="Total 2 2 2 2" xfId="416"/>
    <cellStyle name="Total 2 2 2 2 2" xfId="417"/>
    <cellStyle name="Total 2 2 2 2 3" xfId="418"/>
    <cellStyle name="Total 2 2 2 3" xfId="419"/>
    <cellStyle name="Total 2 2 2 3 2" xfId="420"/>
    <cellStyle name="Total 2 2 2 3 3" xfId="421"/>
    <cellStyle name="Total 2 2 2 4" xfId="422"/>
    <cellStyle name="Total 2 2 2 5" xfId="423"/>
    <cellStyle name="Total 2 2 3" xfId="424"/>
    <cellStyle name="Total 2 2 3 2" xfId="425"/>
    <cellStyle name="Total 2 2 3 3" xfId="426"/>
    <cellStyle name="Total 2 2 4" xfId="427"/>
    <cellStyle name="Total 2 2 5" xfId="428"/>
    <cellStyle name="Total 2 3" xfId="429"/>
    <cellStyle name="Total 2 4" xfId="430"/>
    <cellStyle name="Total 3" xfId="431"/>
    <cellStyle name="Total 3 2" xfId="432"/>
    <cellStyle name="Total 3 2 2" xfId="433"/>
    <cellStyle name="Total 3 2 2 2" xfId="434"/>
    <cellStyle name="Total 3 2 2 3" xfId="435"/>
    <cellStyle name="Total 3 2 3" xfId="436"/>
    <cellStyle name="Total 3 2 3 2" xfId="437"/>
    <cellStyle name="Total 3 2 3 3" xfId="438"/>
    <cellStyle name="Total 3 2 4" xfId="439"/>
    <cellStyle name="Total 3 2 5" xfId="440"/>
    <cellStyle name="Total 3 3" xfId="441"/>
    <cellStyle name="Total 3 3 2" xfId="442"/>
    <cellStyle name="Total 3 3 3" xfId="443"/>
    <cellStyle name="Total 3 4" xfId="444"/>
    <cellStyle name="Total 3 5" xfId="445"/>
    <cellStyle name="Total 4" xfId="446"/>
    <cellStyle name="Total 5" xfId="447"/>
    <cellStyle name="Warning Text" xfId="448"/>
    <cellStyle name="Акцент1 2" xfId="449"/>
    <cellStyle name="Акцент1 2 2" xfId="450"/>
    <cellStyle name="Акцент1 3" xfId="451"/>
    <cellStyle name="Акцент2 2" xfId="452"/>
    <cellStyle name="Акцент2 2 2" xfId="453"/>
    <cellStyle name="Акцент2 3" xfId="454"/>
    <cellStyle name="Акцент3 2" xfId="455"/>
    <cellStyle name="Акцент3 2 2" xfId="456"/>
    <cellStyle name="Акцент3 3" xfId="457"/>
    <cellStyle name="Акцент4 2" xfId="458"/>
    <cellStyle name="Акцент4 2 2" xfId="459"/>
    <cellStyle name="Акцент4 3" xfId="460"/>
    <cellStyle name="Акцент5 2" xfId="461"/>
    <cellStyle name="Акцент5 2 2" xfId="462"/>
    <cellStyle name="Акцент5 3" xfId="463"/>
    <cellStyle name="Акцент6 2" xfId="464"/>
    <cellStyle name="Акцент6 2 2" xfId="465"/>
    <cellStyle name="Акцент6 3" xfId="466"/>
    <cellStyle name="Ввод  2" xfId="467"/>
    <cellStyle name="Ввод  2 2" xfId="468"/>
    <cellStyle name="Ввод  2 2 2" xfId="469"/>
    <cellStyle name="Ввод  2 3" xfId="470"/>
    <cellStyle name="Ввод  2 3 2" xfId="471"/>
    <cellStyle name="Ввод  2 4" xfId="472"/>
    <cellStyle name="Ввод  2 4 2" xfId="473"/>
    <cellStyle name="Ввод  2 5" xfId="474"/>
    <cellStyle name="Ввод  2 5 2" xfId="475"/>
    <cellStyle name="Ввод  2 6" xfId="476"/>
    <cellStyle name="Ввод  3" xfId="477"/>
    <cellStyle name="Ввод  3 2" xfId="478"/>
    <cellStyle name="Ввод  3 3" xfId="479"/>
    <cellStyle name="Вывод 2" xfId="480"/>
    <cellStyle name="Вывод 2 2" xfId="481"/>
    <cellStyle name="Вывод 2 2 2" xfId="482"/>
    <cellStyle name="Вывод 2 3" xfId="483"/>
    <cellStyle name="Вывод 2 3 2" xfId="484"/>
    <cellStyle name="Вывод 2 4" xfId="485"/>
    <cellStyle name="Вывод 2 4 2" xfId="486"/>
    <cellStyle name="Вывод 2 5" xfId="487"/>
    <cellStyle name="Вывод 2 5 2" xfId="488"/>
    <cellStyle name="Вывод 2 6" xfId="489"/>
    <cellStyle name="Вывод 3" xfId="490"/>
    <cellStyle name="Вывод 3 2" xfId="491"/>
    <cellStyle name="Вывод 3 3" xfId="492"/>
    <cellStyle name="Вычисление 2" xfId="493"/>
    <cellStyle name="Вычисление 2 2" xfId="494"/>
    <cellStyle name="Вычисление 2 2 2" xfId="495"/>
    <cellStyle name="Вычисление 2 3" xfId="496"/>
    <cellStyle name="Вычисление 2 3 2" xfId="497"/>
    <cellStyle name="Вычисление 2 4" xfId="498"/>
    <cellStyle name="Вычисление 2 4 2" xfId="499"/>
    <cellStyle name="Вычисление 2 5" xfId="500"/>
    <cellStyle name="Вычисление 2 5 2" xfId="501"/>
    <cellStyle name="Вычисление 2 6" xfId="502"/>
    <cellStyle name="Вычисление 3" xfId="503"/>
    <cellStyle name="Вычисление 3 2" xfId="504"/>
    <cellStyle name="Вычисление 3 3" xfId="505"/>
    <cellStyle name="Заголовок 1 2" xfId="506"/>
    <cellStyle name="Заголовок 1 2 2" xfId="507"/>
    <cellStyle name="Заголовок 1 3" xfId="508"/>
    <cellStyle name="Заголовок 2 2" xfId="509"/>
    <cellStyle name="Заголовок 2 2 2" xfId="510"/>
    <cellStyle name="Заголовок 2 3" xfId="511"/>
    <cellStyle name="Заголовок 3 2" xfId="512"/>
    <cellStyle name="Заголовок 3 2 2" xfId="513"/>
    <cellStyle name="Заголовок 3 3" xfId="514"/>
    <cellStyle name="Заголовок 4 2" xfId="515"/>
    <cellStyle name="Заголовок 4 2 2" xfId="516"/>
    <cellStyle name="Заголовок 4 3" xfId="517"/>
    <cellStyle name="Итог 2" xfId="518"/>
    <cellStyle name="Итог 2 2" xfId="519"/>
    <cellStyle name="Итог 2 2 2" xfId="520"/>
    <cellStyle name="Итог 2 3" xfId="521"/>
    <cellStyle name="Итог 2 3 2" xfId="522"/>
    <cellStyle name="Итог 2 4" xfId="523"/>
    <cellStyle name="Итог 2 4 2" xfId="524"/>
    <cellStyle name="Итог 2 5" xfId="525"/>
    <cellStyle name="Итог 2 5 2" xfId="526"/>
    <cellStyle name="Итог 2 6" xfId="527"/>
    <cellStyle name="Итог 3" xfId="528"/>
    <cellStyle name="Итог 3 2" xfId="529"/>
    <cellStyle name="Итог 3 3" xfId="530"/>
    <cellStyle name="Контрольная ячейка 2" xfId="531"/>
    <cellStyle name="Контрольная ячейка 2 2" xfId="532"/>
    <cellStyle name="Контрольная ячейка 3" xfId="533"/>
    <cellStyle name="Название 2" xfId="534"/>
    <cellStyle name="Название 3" xfId="535"/>
    <cellStyle name="Нейтральный 2" xfId="536"/>
    <cellStyle name="Нейтральный 2 2" xfId="537"/>
    <cellStyle name="Нейтральный 3" xfId="538"/>
    <cellStyle name="Обычный" xfId="0" builtinId="0"/>
    <cellStyle name="Обычный 10" xfId="539"/>
    <cellStyle name="Обычный 10 2" xfId="540"/>
    <cellStyle name="Обычный 11" xfId="541"/>
    <cellStyle name="Обычный 11 2" xfId="542"/>
    <cellStyle name="Обычный 12" xfId="543"/>
    <cellStyle name="Обычный 12 2" xfId="544"/>
    <cellStyle name="Обычный 13" xfId="545"/>
    <cellStyle name="Обычный 13 2" xfId="546"/>
    <cellStyle name="Обычный 14" xfId="547"/>
    <cellStyle name="Обычный 14 2" xfId="548"/>
    <cellStyle name="Обычный 15" xfId="549"/>
    <cellStyle name="Обычный 15 2" xfId="550"/>
    <cellStyle name="Обычный 16" xfId="551"/>
    <cellStyle name="Обычный 16 2" xfId="552"/>
    <cellStyle name="Обычный 17" xfId="553"/>
    <cellStyle name="Обычный 17 2" xfId="554"/>
    <cellStyle name="Обычный 18" xfId="555"/>
    <cellStyle name="Обычный 18 2" xfId="556"/>
    <cellStyle name="Обычный 19" xfId="557"/>
    <cellStyle name="Обычный 19 2" xfId="558"/>
    <cellStyle name="Обычный 19 2 2" xfId="559"/>
    <cellStyle name="Обычный 19 3" xfId="560"/>
    <cellStyle name="Обычный 2" xfId="561"/>
    <cellStyle name="Обычный 2 10" xfId="562"/>
    <cellStyle name="Обычный 2 11" xfId="563"/>
    <cellStyle name="Обычный 2 2" xfId="564"/>
    <cellStyle name="Обычный 2 2 2" xfId="565"/>
    <cellStyle name="Обычный 2 2 2 2" xfId="566"/>
    <cellStyle name="Обычный 2 2 2 3" xfId="567"/>
    <cellStyle name="Обычный 2 2 2 4" xfId="568"/>
    <cellStyle name="Обычный 2 2 3" xfId="569"/>
    <cellStyle name="Обычный 2 2 3 2" xfId="570"/>
    <cellStyle name="Обычный 2 2 4" xfId="571"/>
    <cellStyle name="Обычный 2 2 4 2" xfId="572"/>
    <cellStyle name="Обычный 2 2 5" xfId="573"/>
    <cellStyle name="Обычный 2 2 6" xfId="574"/>
    <cellStyle name="Обычный 2 2 7" xfId="575"/>
    <cellStyle name="Обычный 2 3" xfId="576"/>
    <cellStyle name="Обычный 2 3 2" xfId="577"/>
    <cellStyle name="Обычный 2 3 2 2" xfId="578"/>
    <cellStyle name="Обычный 2 3 2 2 2" xfId="579"/>
    <cellStyle name="Обычный 2 3 2 3" xfId="580"/>
    <cellStyle name="Обычный 2 3 2 3 2" xfId="581"/>
    <cellStyle name="Обычный 2 3 2 4" xfId="582"/>
    <cellStyle name="Обычный 2 3 2 5" xfId="583"/>
    <cellStyle name="Обычный 2 3 3" xfId="584"/>
    <cellStyle name="Обычный 2 3 3 2" xfId="585"/>
    <cellStyle name="Обычный 2 3 3 3" xfId="586"/>
    <cellStyle name="Обычный 2 3 4" xfId="587"/>
    <cellStyle name="Обычный 2 3 4 2" xfId="588"/>
    <cellStyle name="Обычный 2 3 4 2 2" xfId="589"/>
    <cellStyle name="Обычный 2 3 4 3" xfId="590"/>
    <cellStyle name="Обычный 2 3 5" xfId="591"/>
    <cellStyle name="Обычный 2 3 5 2" xfId="592"/>
    <cellStyle name="Обычный 2 3 6" xfId="593"/>
    <cellStyle name="Обычный 2 3 7" xfId="594"/>
    <cellStyle name="Обычный 2 3 8" xfId="595"/>
    <cellStyle name="Обычный 2 4" xfId="596"/>
    <cellStyle name="Обычный 2 4 2" xfId="597"/>
    <cellStyle name="Обычный 2 5" xfId="598"/>
    <cellStyle name="Обычный 2 5 2" xfId="599"/>
    <cellStyle name="Обычный 2 5 3" xfId="600"/>
    <cellStyle name="Обычный 2 6" xfId="601"/>
    <cellStyle name="Обычный 2 6 2" xfId="602"/>
    <cellStyle name="Обычный 2 7" xfId="603"/>
    <cellStyle name="Обычный 2 7 2" xfId="604"/>
    <cellStyle name="Обычный 2 7 3" xfId="605"/>
    <cellStyle name="Обычный 2 8" xfId="606"/>
    <cellStyle name="Обычный 2 9" xfId="607"/>
    <cellStyle name="Обычный 2_2014 Финансирование" xfId="608"/>
    <cellStyle name="Обычный 20" xfId="609"/>
    <cellStyle name="Обычный 20 2" xfId="610"/>
    <cellStyle name="Обычный 21" xfId="611"/>
    <cellStyle name="Обычный 22" xfId="612"/>
    <cellStyle name="Обычный 23" xfId="613"/>
    <cellStyle name="Обычный 24" xfId="614"/>
    <cellStyle name="Обычный 25" xfId="615"/>
    <cellStyle name="Обычный 25 2" xfId="616"/>
    <cellStyle name="Обычный 25 2 2" xfId="617"/>
    <cellStyle name="Обычный 25 2 2 2" xfId="618"/>
    <cellStyle name="Обычный 25 2 2 2 2" xfId="619"/>
    <cellStyle name="Обычный 25 2 3" xfId="620"/>
    <cellStyle name="Обычный 25 3" xfId="621"/>
    <cellStyle name="Обычный 25 3 2" xfId="622"/>
    <cellStyle name="Обычный 25 3 2 2" xfId="623"/>
    <cellStyle name="Обычный 25 3 2 3" xfId="624"/>
    <cellStyle name="Обычный 25 3 2 3 2" xfId="625"/>
    <cellStyle name="Обычный 25 3 2 3 2 2" xfId="626"/>
    <cellStyle name="Обычный 25 3 2 3 2 2 2" xfId="627"/>
    <cellStyle name="Обычный 25 3 2 3 2 2 2 2" xfId="628"/>
    <cellStyle name="Обычный 25 3 2 3 2 2 3" xfId="629"/>
    <cellStyle name="Обычный 25 3 2 3 3" xfId="630"/>
    <cellStyle name="Обычный 25 3 2 3 3 2" xfId="631"/>
    <cellStyle name="Обычный 25 3 3" xfId="632"/>
    <cellStyle name="Обычный 25 4" xfId="633"/>
    <cellStyle name="Обычный 25 4 2" xfId="634"/>
    <cellStyle name="Обычный 25 4 2 2" xfId="635"/>
    <cellStyle name="Обычный 25 4 2 2 2" xfId="636"/>
    <cellStyle name="Обычный 25 4 2 2 2 2" xfId="637"/>
    <cellStyle name="Обычный 26" xfId="638"/>
    <cellStyle name="Обычный 27" xfId="639"/>
    <cellStyle name="Обычный 28" xfId="640"/>
    <cellStyle name="Обычный 29" xfId="641"/>
    <cellStyle name="Обычный 3" xfId="642"/>
    <cellStyle name="Обычный 3 2" xfId="643"/>
    <cellStyle name="Обычный 3 2 2" xfId="644"/>
    <cellStyle name="Обычный 3 2 2 2" xfId="645"/>
    <cellStyle name="Обычный 3 2 3" xfId="646"/>
    <cellStyle name="Обычный 3 2 3 2" xfId="647"/>
    <cellStyle name="Обычный 3 3" xfId="648"/>
    <cellStyle name="Обычный 3 3 2" xfId="649"/>
    <cellStyle name="Обычный 3 3 2 2" xfId="650"/>
    <cellStyle name="Обычный 3 3 3" xfId="651"/>
    <cellStyle name="Обычный 3 3 4" xfId="652"/>
    <cellStyle name="Обычный 3 4" xfId="653"/>
    <cellStyle name="Обычный 3 5" xfId="654"/>
    <cellStyle name="Обычный 3 5 2" xfId="655"/>
    <cellStyle name="Обычный 3 6" xfId="656"/>
    <cellStyle name="Обычный 3 6 2" xfId="657"/>
    <cellStyle name="Обычный 3 7" xfId="658"/>
    <cellStyle name="Обычный 30" xfId="659"/>
    <cellStyle name="Обычный 31" xfId="660"/>
    <cellStyle name="Обычный 32" xfId="661"/>
    <cellStyle name="Обычный 32 2" xfId="662"/>
    <cellStyle name="Обычный 32 2 2" xfId="663"/>
    <cellStyle name="Обычный 33" xfId="664"/>
    <cellStyle name="Обычный 33 2" xfId="665"/>
    <cellStyle name="Обычный 34" xfId="666"/>
    <cellStyle name="Обычный 35" xfId="667"/>
    <cellStyle name="Обычный 4" xfId="668"/>
    <cellStyle name="Обычный 4 2" xfId="669"/>
    <cellStyle name="Обычный 4 2 2" xfId="670"/>
    <cellStyle name="Обычный 4 2 3" xfId="671"/>
    <cellStyle name="Обычный 4 3" xfId="672"/>
    <cellStyle name="Обычный 4 3 2" xfId="673"/>
    <cellStyle name="Обычный 4 3 3" xfId="674"/>
    <cellStyle name="Обычный 4 3 3 2" xfId="675"/>
    <cellStyle name="Обычный 4 3 3 3" xfId="676"/>
    <cellStyle name="Обычный 4 3 4" xfId="677"/>
    <cellStyle name="Обычный 4 4" xfId="678"/>
    <cellStyle name="Обычный 4 4 2" xfId="679"/>
    <cellStyle name="Обычный 4 5" xfId="680"/>
    <cellStyle name="Обычный 4 6" xfId="681"/>
    <cellStyle name="Обычный 4 7" xfId="682"/>
    <cellStyle name="Обычный 4 8" xfId="683"/>
    <cellStyle name="Обычный 4 9" xfId="684"/>
    <cellStyle name="Обычный 5" xfId="685"/>
    <cellStyle name="Обычный 5 2" xfId="686"/>
    <cellStyle name="Обычный 5 2 2" xfId="687"/>
    <cellStyle name="Обычный 5 2 3" xfId="688"/>
    <cellStyle name="Обычный 5 3" xfId="689"/>
    <cellStyle name="Обычный 5 4" xfId="690"/>
    <cellStyle name="Обычный 5 5" xfId="691"/>
    <cellStyle name="Обычный 5 6" xfId="692"/>
    <cellStyle name="Обычный 6" xfId="693"/>
    <cellStyle name="Обычный 6 2" xfId="694"/>
    <cellStyle name="Обычный 6 2 2" xfId="695"/>
    <cellStyle name="Обычный 6 2 3" xfId="696"/>
    <cellStyle name="Обычный 6 2 4" xfId="697"/>
    <cellStyle name="Обычный 6 3" xfId="698"/>
    <cellStyle name="Обычный 6 3 2" xfId="699"/>
    <cellStyle name="Обычный 6 4" xfId="700"/>
    <cellStyle name="Обычный 6 4 2" xfId="701"/>
    <cellStyle name="Обычный 6 5" xfId="702"/>
    <cellStyle name="Обычный 6 6" xfId="703"/>
    <cellStyle name="Обычный 6 7" xfId="704"/>
    <cellStyle name="Обычный 7" xfId="705"/>
    <cellStyle name="Обычный 7 2" xfId="706"/>
    <cellStyle name="Обычный 7 2 2" xfId="707"/>
    <cellStyle name="Обычный 7 3" xfId="708"/>
    <cellStyle name="Обычный 7 3 2" xfId="709"/>
    <cellStyle name="Обычный 7 4" xfId="710"/>
    <cellStyle name="Обычный 8" xfId="711"/>
    <cellStyle name="Обычный 8 2" xfId="712"/>
    <cellStyle name="Обычный 8 2 2" xfId="713"/>
    <cellStyle name="Обычный 8 2 2 2" xfId="714"/>
    <cellStyle name="Обычный 8 2 2 2 2" xfId="715"/>
    <cellStyle name="Обычный 8 2 2 2 3" xfId="716"/>
    <cellStyle name="Обычный 8 2 2 2 3 2" xfId="717"/>
    <cellStyle name="Обычный 8 2 2 2 3 3" xfId="718"/>
    <cellStyle name="Обычный 8 2 2 3" xfId="719"/>
    <cellStyle name="Обычный 8 2 2 3 2" xfId="720"/>
    <cellStyle name="Обычный 8 3" xfId="721"/>
    <cellStyle name="Обычный 8 3 2" xfId="722"/>
    <cellStyle name="Обычный 8 3 2 2" xfId="723"/>
    <cellStyle name="Обычный 8 3 2 3" xfId="724"/>
    <cellStyle name="Обычный 8 3 2 3 2" xfId="725"/>
    <cellStyle name="Обычный 8 3 2 3 2 2" xfId="726"/>
    <cellStyle name="Обычный 8 3 2 4" xfId="727"/>
    <cellStyle name="Обычный 8 3 2 4 2" xfId="728"/>
    <cellStyle name="Обычный 8 3 2 4 3" xfId="729"/>
    <cellStyle name="Обычный 8 3 2 4 3 2" xfId="730"/>
    <cellStyle name="Обычный 8 3 2 5" xfId="731"/>
    <cellStyle name="Обычный 8 3 2 5 2" xfId="732"/>
    <cellStyle name="Обычный 8 3 2 5 2 2" xfId="733"/>
    <cellStyle name="Обычный 8 3 2 5 3" xfId="734"/>
    <cellStyle name="Обычный 8 3 2 6" xfId="735"/>
    <cellStyle name="Обычный 8 3 2 6 2" xfId="736"/>
    <cellStyle name="Обычный 8 3 2 6 2 2" xfId="737"/>
    <cellStyle name="Обычный 8 3 2 6 2 2 2" xfId="738"/>
    <cellStyle name="Обычный 8 3 2 6 2 3" xfId="739"/>
    <cellStyle name="Обычный 8 3 2 6 2 3 2" xfId="740"/>
    <cellStyle name="Обычный 8 3 3" xfId="741"/>
    <cellStyle name="Обычный 8 3 3 2" xfId="742"/>
    <cellStyle name="Обычный 8 3 3 3" xfId="743"/>
    <cellStyle name="Обычный 8 3 3 3 2" xfId="744"/>
    <cellStyle name="Обычный 8 3 3 3 3" xfId="745"/>
    <cellStyle name="Обычный 8 3 3 3 3 2" xfId="746"/>
    <cellStyle name="Обычный 9" xfId="747"/>
    <cellStyle name="Обычный 9 2" xfId="748"/>
    <cellStyle name="Обычный 9 3" xfId="749"/>
    <cellStyle name="Обычный 9 4" xfId="750"/>
    <cellStyle name="Плохой 2" xfId="751"/>
    <cellStyle name="Плохой 2 2" xfId="752"/>
    <cellStyle name="Плохой 3" xfId="753"/>
    <cellStyle name="Пояснение 2" xfId="754"/>
    <cellStyle name="Пояснение 2 2" xfId="755"/>
    <cellStyle name="Пояснение 3" xfId="756"/>
    <cellStyle name="Примечание 2" xfId="757"/>
    <cellStyle name="Примечание 2 2" xfId="758"/>
    <cellStyle name="Примечание 2 2 2" xfId="759"/>
    <cellStyle name="Примечание 2 2 2 2" xfId="760"/>
    <cellStyle name="Примечание 2 2 2 3" xfId="761"/>
    <cellStyle name="Примечание 2 2 3" xfId="762"/>
    <cellStyle name="Примечание 2 2 3 2" xfId="763"/>
    <cellStyle name="Примечание 2 2 4" xfId="764"/>
    <cellStyle name="Примечание 2 2 5" xfId="765"/>
    <cellStyle name="Примечание 2 2 5 2" xfId="766"/>
    <cellStyle name="Примечание 2 2 6" xfId="767"/>
    <cellStyle name="Примечание 2 3" xfId="768"/>
    <cellStyle name="Примечание 2 3 2" xfId="769"/>
    <cellStyle name="Примечание 2 3 3" xfId="770"/>
    <cellStyle name="Примечание 2 4" xfId="771"/>
    <cellStyle name="Примечание 2 4 2" xfId="772"/>
    <cellStyle name="Примечание 2 5" xfId="773"/>
    <cellStyle name="Примечание 2 5 2" xfId="774"/>
    <cellStyle name="Примечание 2 6" xfId="775"/>
    <cellStyle name="Примечание 2 7" xfId="776"/>
    <cellStyle name="Примечание 3" xfId="777"/>
    <cellStyle name="Примечание 4" xfId="778"/>
    <cellStyle name="Процентный 10" xfId="779"/>
    <cellStyle name="Процентный 10 2" xfId="780"/>
    <cellStyle name="Процентный 11" xfId="781"/>
    <cellStyle name="Процентный 11 2" xfId="782"/>
    <cellStyle name="Процентный 12" xfId="783"/>
    <cellStyle name="Процентный 13" xfId="784"/>
    <cellStyle name="Процентный 14" xfId="785"/>
    <cellStyle name="Процентный 15" xfId="786"/>
    <cellStyle name="Процентный 16" xfId="787"/>
    <cellStyle name="Процентный 16 2" xfId="788"/>
    <cellStyle name="Процентный 16 2 2" xfId="789"/>
    <cellStyle name="Процентный 2" xfId="790"/>
    <cellStyle name="Процентный 2 2" xfId="791"/>
    <cellStyle name="Процентный 2 2 2" xfId="792"/>
    <cellStyle name="Процентный 2 2 2 2" xfId="793"/>
    <cellStyle name="Процентный 2 2 2 2 2" xfId="794"/>
    <cellStyle name="Процентный 2 2 2 2 3" xfId="795"/>
    <cellStyle name="Процентный 2 2 2 3" xfId="796"/>
    <cellStyle name="Процентный 2 2 2 3 2" xfId="797"/>
    <cellStyle name="Процентный 2 2 2 4" xfId="798"/>
    <cellStyle name="Процентный 2 2 2 4 2" xfId="799"/>
    <cellStyle name="Процентный 2 2 2 5" xfId="800"/>
    <cellStyle name="Процентный 2 2 3" xfId="801"/>
    <cellStyle name="Процентный 2 2 3 2" xfId="802"/>
    <cellStyle name="Процентный 2 2 3 3" xfId="803"/>
    <cellStyle name="Процентный 2 2 4" xfId="804"/>
    <cellStyle name="Процентный 2 2 4 2" xfId="805"/>
    <cellStyle name="Процентный 2 2 5" xfId="806"/>
    <cellStyle name="Процентный 2 2 5 2" xfId="807"/>
    <cellStyle name="Процентный 2 2 6" xfId="808"/>
    <cellStyle name="Процентный 2 3" xfId="809"/>
    <cellStyle name="Процентный 2 3 2" xfId="810"/>
    <cellStyle name="Процентный 2 4" xfId="811"/>
    <cellStyle name="Процентный 2 4 2" xfId="812"/>
    <cellStyle name="Процентный 2 5" xfId="813"/>
    <cellStyle name="Процентный 2 6" xfId="814"/>
    <cellStyle name="Процентный 3" xfId="815"/>
    <cellStyle name="Процентный 3 10" xfId="816"/>
    <cellStyle name="Процентный 3 2" xfId="817"/>
    <cellStyle name="Процентный 3 2 2" xfId="818"/>
    <cellStyle name="Процентный 3 2 3" xfId="819"/>
    <cellStyle name="Процентный 3 3" xfId="820"/>
    <cellStyle name="Процентный 3 3 2" xfId="821"/>
    <cellStyle name="Процентный 3 3 2 2" xfId="822"/>
    <cellStyle name="Процентный 3 3 3" xfId="823"/>
    <cellStyle name="Процентный 3 3 4" xfId="824"/>
    <cellStyle name="Процентный 3 4" xfId="825"/>
    <cellStyle name="Процентный 3 5" xfId="826"/>
    <cellStyle name="Процентный 3 6" xfId="827"/>
    <cellStyle name="Процентный 3 7" xfId="828"/>
    <cellStyle name="Процентный 3 8" xfId="829"/>
    <cellStyle name="Процентный 3 9" xfId="830"/>
    <cellStyle name="Процентный 4" xfId="831"/>
    <cellStyle name="Процентный 4 2" xfId="832"/>
    <cellStyle name="Процентный 5" xfId="833"/>
    <cellStyle name="Процентный 5 2" xfId="834"/>
    <cellStyle name="Процентный 5 2 2" xfId="835"/>
    <cellStyle name="Процентный 5 2 2 2" xfId="836"/>
    <cellStyle name="Процентный 5 2 2 2 2" xfId="837"/>
    <cellStyle name="Процентный 5 2 2 3" xfId="838"/>
    <cellStyle name="Процентный 5 2 3" xfId="839"/>
    <cellStyle name="Процентный 5 2 3 2" xfId="840"/>
    <cellStyle name="Процентный 5 2 4" xfId="841"/>
    <cellStyle name="Процентный 5 3" xfId="842"/>
    <cellStyle name="Процентный 5 3 2" xfId="843"/>
    <cellStyle name="Процентный 5 3 3" xfId="844"/>
    <cellStyle name="Процентный 5 4" xfId="845"/>
    <cellStyle name="Процентный 5 4 2" xfId="846"/>
    <cellStyle name="Процентный 6" xfId="847"/>
    <cellStyle name="Процентный 6 2" xfId="848"/>
    <cellStyle name="Процентный 6 2 2" xfId="849"/>
    <cellStyle name="Процентный 6 2 2 2" xfId="850"/>
    <cellStyle name="Процентный 6 2 3" xfId="851"/>
    <cellStyle name="Процентный 6 3" xfId="852"/>
    <cellStyle name="Процентный 6 3 2" xfId="853"/>
    <cellStyle name="Процентный 6 4" xfId="854"/>
    <cellStyle name="Процентный 6 4 2" xfId="855"/>
    <cellStyle name="Процентный 6 4 3" xfId="856"/>
    <cellStyle name="Процентный 6 5" xfId="857"/>
    <cellStyle name="Процентный 6 6" xfId="858"/>
    <cellStyle name="Процентный 7" xfId="859"/>
    <cellStyle name="Процентный 7 2" xfId="860"/>
    <cellStyle name="Процентный 7 2 2" xfId="861"/>
    <cellStyle name="Процентный 7 3" xfId="862"/>
    <cellStyle name="Процентный 8" xfId="863"/>
    <cellStyle name="Процентный 8 2" xfId="864"/>
    <cellStyle name="Процентный 9" xfId="865"/>
    <cellStyle name="Процентный 9 2" xfId="866"/>
    <cellStyle name="Процентный 9 2 2" xfId="867"/>
    <cellStyle name="Процентный 9 3" xfId="868"/>
    <cellStyle name="Процентный 9 4" xfId="869"/>
    <cellStyle name="Связанная ячейка 2" xfId="870"/>
    <cellStyle name="Связанная ячейка 2 2" xfId="871"/>
    <cellStyle name="Связанная ячейка 3" xfId="872"/>
    <cellStyle name="Текст предупреждения 2" xfId="873"/>
    <cellStyle name="Текст предупреждения 2 2" xfId="874"/>
    <cellStyle name="Текст предупреждения 3" xfId="875"/>
    <cellStyle name="Финансовый 2" xfId="876"/>
    <cellStyle name="Финансовый 3" xfId="877"/>
    <cellStyle name="Финансовый 3 2" xfId="878"/>
    <cellStyle name="Финансовый 4" xfId="879"/>
    <cellStyle name="Финансовый 5" xfId="880"/>
    <cellStyle name="Хороший 2" xfId="881"/>
    <cellStyle name="Хороший 2 2" xfId="882"/>
    <cellStyle name="Хороший 3" xfId="8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  <pageSetUpPr fitToPage="1"/>
  </sheetPr>
  <dimension ref="A1:AF111"/>
  <sheetViews>
    <sheetView tabSelected="1" zoomScale="70" zoomScaleNormal="70" workbookViewId="0">
      <selection activeCell="J6" sqref="J6"/>
    </sheetView>
  </sheetViews>
  <sheetFormatPr defaultRowHeight="15" outlineLevelRow="1" outlineLevelCol="1" x14ac:dyDescent="0.25"/>
  <cols>
    <col min="1" max="1" width="5.140625" style="1" customWidth="1"/>
    <col min="2" max="2" width="17.85546875" style="1" customWidth="1"/>
    <col min="3" max="3" width="50.28515625" style="1" customWidth="1"/>
    <col min="4" max="4" width="33.42578125" style="1" customWidth="1"/>
    <col min="5" max="6" width="10.5703125" style="1" customWidth="1"/>
    <col min="7" max="7" width="22" style="2" customWidth="1"/>
    <col min="8" max="8" width="20.7109375" style="3" hidden="1" customWidth="1" outlineLevel="1"/>
    <col min="9" max="9" width="25.28515625" style="3" hidden="1" customWidth="1" outlineLevel="1"/>
    <col min="10" max="10" width="27.85546875" style="3" customWidth="1" collapsed="1"/>
    <col min="11" max="11" width="27.28515625" style="3" customWidth="1"/>
    <col min="12" max="12" width="23.5703125" style="2" customWidth="1"/>
    <col min="13" max="17" width="23.5703125" style="1" customWidth="1"/>
    <col min="18" max="18" width="9.140625" style="1"/>
    <col min="19" max="19" width="18.7109375" style="1" customWidth="1"/>
    <col min="20" max="20" width="9.140625" style="1"/>
    <col min="21" max="21" width="12.28515625" style="1" customWidth="1"/>
    <col min="22" max="23" width="9.140625" style="1"/>
    <col min="24" max="24" width="16.42578125" style="1" customWidth="1"/>
    <col min="25" max="25" width="9.140625" style="1"/>
    <col min="26" max="26" width="16.85546875" style="1" customWidth="1"/>
    <col min="27" max="27" width="21.28515625" style="1" customWidth="1"/>
    <col min="28" max="28" width="9.140625" style="1"/>
    <col min="29" max="29" width="25.5703125" style="1" customWidth="1"/>
    <col min="30" max="16384" width="9.140625" style="1"/>
  </cols>
  <sheetData>
    <row r="1" spans="1:32" ht="23.25" customHeight="1" x14ac:dyDescent="0.25">
      <c r="J1" s="4" t="s">
        <v>49</v>
      </c>
    </row>
    <row r="2" spans="1:32" ht="25.5" customHeight="1" x14ac:dyDescent="0.25">
      <c r="J2" s="5" t="s">
        <v>0</v>
      </c>
    </row>
    <row r="3" spans="1:32" ht="15.75" x14ac:dyDescent="0.25">
      <c r="J3" s="4" t="s">
        <v>13</v>
      </c>
    </row>
    <row r="4" spans="1:32" ht="15.75" x14ac:dyDescent="0.25">
      <c r="J4" s="4" t="s">
        <v>14</v>
      </c>
    </row>
    <row r="5" spans="1:32" ht="15.75" x14ac:dyDescent="0.25">
      <c r="J5" s="79" t="s">
        <v>53</v>
      </c>
    </row>
    <row r="8" spans="1:32" ht="15.75" x14ac:dyDescent="0.25">
      <c r="J8" s="4" t="s">
        <v>12</v>
      </c>
      <c r="K8" s="1"/>
      <c r="L8" s="1"/>
    </row>
    <row r="9" spans="1:32" ht="31.5" customHeight="1" x14ac:dyDescent="0.25">
      <c r="J9" s="5" t="s">
        <v>0</v>
      </c>
      <c r="K9" s="1"/>
      <c r="L9" s="1"/>
    </row>
    <row r="10" spans="1:32" ht="15.75" x14ac:dyDescent="0.25">
      <c r="J10" s="4" t="s">
        <v>13</v>
      </c>
      <c r="K10" s="1"/>
      <c r="L10" s="1"/>
    </row>
    <row r="11" spans="1:32" ht="15.75" x14ac:dyDescent="0.25">
      <c r="J11" s="4" t="s">
        <v>14</v>
      </c>
      <c r="K11" s="1"/>
      <c r="L11" s="1"/>
    </row>
    <row r="12" spans="1:32" ht="15.75" x14ac:dyDescent="0.25">
      <c r="J12" s="78" t="s">
        <v>48</v>
      </c>
      <c r="K12" s="1"/>
      <c r="L12" s="1"/>
    </row>
    <row r="14" spans="1:32" ht="20.25" x14ac:dyDescent="0.3">
      <c r="A14" s="82" t="s">
        <v>15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6"/>
      <c r="M14" s="7"/>
      <c r="N14" s="7"/>
      <c r="O14" s="7"/>
      <c r="P14" s="7"/>
      <c r="Q14" s="7"/>
    </row>
    <row r="15" spans="1:32" s="12" customFormat="1" ht="15.75" customHeight="1" x14ac:dyDescent="0.3">
      <c r="A15" s="8"/>
      <c r="B15" s="8"/>
      <c r="C15" s="8"/>
      <c r="D15" s="8"/>
      <c r="E15" s="1"/>
      <c r="F15" s="1"/>
      <c r="G15" s="2"/>
      <c r="H15" s="3"/>
      <c r="I15" s="3"/>
      <c r="J15" s="3"/>
      <c r="K15" s="3"/>
      <c r="L15" s="2"/>
      <c r="M15" s="1"/>
      <c r="N15" s="1"/>
      <c r="O15" s="1"/>
      <c r="P15" s="1"/>
      <c r="Q15" s="1"/>
      <c r="R15" s="9"/>
      <c r="S15" s="8"/>
      <c r="T15" s="1"/>
      <c r="U15" s="1"/>
      <c r="V15" s="1"/>
      <c r="W15" s="1"/>
      <c r="X15" s="10"/>
      <c r="Y15" s="10"/>
      <c r="Z15" s="11"/>
      <c r="AA15" s="10"/>
      <c r="AB15" s="9"/>
      <c r="AC15" s="8"/>
      <c r="AD15" s="1"/>
      <c r="AE15" s="1"/>
      <c r="AF15" s="1"/>
    </row>
    <row r="16" spans="1:32" ht="16.5" customHeight="1" x14ac:dyDescent="0.25">
      <c r="A16" s="13" t="s">
        <v>16</v>
      </c>
      <c r="B16" s="13"/>
      <c r="C16" s="13"/>
      <c r="D16" s="14"/>
    </row>
    <row r="17" spans="1:16" ht="99.75" customHeight="1" x14ac:dyDescent="0.25">
      <c r="A17" s="73" t="s">
        <v>2</v>
      </c>
      <c r="B17" s="73" t="s">
        <v>51</v>
      </c>
      <c r="C17" s="73" t="s">
        <v>3</v>
      </c>
      <c r="D17" s="73" t="s">
        <v>17</v>
      </c>
      <c r="E17" s="74" t="s">
        <v>18</v>
      </c>
      <c r="F17" s="75" t="s">
        <v>19</v>
      </c>
      <c r="G17" s="76" t="s">
        <v>20</v>
      </c>
      <c r="H17" s="76" t="s">
        <v>21</v>
      </c>
      <c r="I17" s="76" t="s">
        <v>22</v>
      </c>
      <c r="J17" s="76" t="s">
        <v>47</v>
      </c>
      <c r="K17" s="77" t="s">
        <v>1</v>
      </c>
      <c r="L17" s="1"/>
    </row>
    <row r="18" spans="1:16" ht="15.75" x14ac:dyDescent="0.25">
      <c r="A18" s="83">
        <v>1</v>
      </c>
      <c r="B18" s="83">
        <v>430002</v>
      </c>
      <c r="C18" s="86" t="s">
        <v>4</v>
      </c>
      <c r="D18" s="15" t="s">
        <v>23</v>
      </c>
      <c r="E18" s="16">
        <v>25</v>
      </c>
      <c r="F18" s="17" t="s">
        <v>24</v>
      </c>
      <c r="G18" s="18">
        <v>2</v>
      </c>
      <c r="H18" s="19">
        <v>132398</v>
      </c>
      <c r="I18" s="19">
        <v>0.26</v>
      </c>
      <c r="J18" s="20">
        <f>ROUND(H18*((1-I18)+I18*1.096),2)</f>
        <v>135702.65</v>
      </c>
      <c r="K18" s="19">
        <f>G18*J18</f>
        <v>271405.3</v>
      </c>
      <c r="L18" s="1"/>
    </row>
    <row r="19" spans="1:16" ht="15.75" x14ac:dyDescent="0.25">
      <c r="A19" s="84"/>
      <c r="B19" s="84"/>
      <c r="C19" s="87"/>
      <c r="D19" s="21"/>
      <c r="E19" s="16">
        <v>26</v>
      </c>
      <c r="F19" s="17" t="s">
        <v>24</v>
      </c>
      <c r="G19" s="18">
        <v>2</v>
      </c>
      <c r="H19" s="19">
        <v>78623</v>
      </c>
      <c r="I19" s="19">
        <v>0.2</v>
      </c>
      <c r="J19" s="20">
        <f>ROUND(H19*((1-I19)+I19*1.096),2)</f>
        <v>80132.56</v>
      </c>
      <c r="K19" s="19">
        <f>G19*J19</f>
        <v>160265.12</v>
      </c>
      <c r="L19" s="1"/>
    </row>
    <row r="20" spans="1:16" ht="15.75" x14ac:dyDescent="0.25">
      <c r="A20" s="85"/>
      <c r="B20" s="85"/>
      <c r="C20" s="88"/>
      <c r="D20" s="22" t="s">
        <v>25</v>
      </c>
      <c r="E20" s="23"/>
      <c r="F20" s="23"/>
      <c r="G20" s="24">
        <f t="shared" ref="G20:K20" si="0">SUM(G18:G19)</f>
        <v>4</v>
      </c>
      <c r="H20" s="25"/>
      <c r="I20" s="25"/>
      <c r="J20" s="26"/>
      <c r="K20" s="25">
        <f t="shared" si="0"/>
        <v>431670.42</v>
      </c>
      <c r="L20" s="1"/>
    </row>
    <row r="21" spans="1:16" ht="15.75" x14ac:dyDescent="0.25">
      <c r="A21" s="83">
        <v>2</v>
      </c>
      <c r="B21" s="83">
        <v>430009</v>
      </c>
      <c r="C21" s="89" t="s">
        <v>26</v>
      </c>
      <c r="D21" s="80" t="s">
        <v>27</v>
      </c>
      <c r="E21" s="27">
        <v>28</v>
      </c>
      <c r="F21" s="28" t="s">
        <v>24</v>
      </c>
      <c r="G21" s="18">
        <v>240</v>
      </c>
      <c r="H21" s="19">
        <v>70775</v>
      </c>
      <c r="I21" s="19">
        <v>0.35</v>
      </c>
      <c r="J21" s="20">
        <f t="shared" ref="J21:J23" si="1">ROUND(H21*((1-I21)+I21*1.096),2)</f>
        <v>73153.039999999994</v>
      </c>
      <c r="K21" s="19">
        <f>G21*J21</f>
        <v>17556729.599999998</v>
      </c>
      <c r="L21" s="1"/>
    </row>
    <row r="22" spans="1:16" ht="15.75" x14ac:dyDescent="0.25">
      <c r="A22" s="84"/>
      <c r="B22" s="84"/>
      <c r="C22" s="90"/>
      <c r="D22" s="81"/>
      <c r="E22" s="27">
        <v>29</v>
      </c>
      <c r="F22" s="28" t="s">
        <v>24</v>
      </c>
      <c r="G22" s="18">
        <v>15</v>
      </c>
      <c r="H22" s="19">
        <v>102860</v>
      </c>
      <c r="I22" s="19">
        <v>0.35</v>
      </c>
      <c r="J22" s="20">
        <f t="shared" si="1"/>
        <v>106316.1</v>
      </c>
      <c r="K22" s="19">
        <f t="shared" ref="K22:K23" si="2">G22*J22</f>
        <v>1594741.5</v>
      </c>
      <c r="L22" s="1"/>
    </row>
    <row r="23" spans="1:16" ht="15.75" x14ac:dyDescent="0.25">
      <c r="A23" s="84"/>
      <c r="B23" s="84"/>
      <c r="C23" s="90"/>
      <c r="D23" s="29"/>
      <c r="E23" s="27">
        <v>30</v>
      </c>
      <c r="F23" s="28" t="s">
        <v>24</v>
      </c>
      <c r="G23" s="18">
        <v>12</v>
      </c>
      <c r="H23" s="19">
        <v>101569</v>
      </c>
      <c r="I23" s="19">
        <v>0.25</v>
      </c>
      <c r="J23" s="20">
        <f t="shared" si="1"/>
        <v>104006.66</v>
      </c>
      <c r="K23" s="19">
        <f t="shared" si="2"/>
        <v>1248079.92</v>
      </c>
      <c r="L23" s="1"/>
      <c r="O23" s="30"/>
      <c r="P23" s="30"/>
    </row>
    <row r="24" spans="1:16" ht="15.75" x14ac:dyDescent="0.25">
      <c r="A24" s="85"/>
      <c r="B24" s="85"/>
      <c r="C24" s="91"/>
      <c r="D24" s="22" t="s">
        <v>25</v>
      </c>
      <c r="E24" s="23"/>
      <c r="F24" s="23"/>
      <c r="G24" s="31">
        <f>SUM(G21:G23)</f>
        <v>267</v>
      </c>
      <c r="H24" s="26"/>
      <c r="I24" s="26"/>
      <c r="J24" s="26"/>
      <c r="K24" s="26">
        <f>SUM(K21:K23)</f>
        <v>20399551.019999996</v>
      </c>
      <c r="L24" s="1"/>
      <c r="O24" s="30"/>
      <c r="P24" s="30"/>
    </row>
    <row r="25" spans="1:16" ht="15.75" x14ac:dyDescent="0.25">
      <c r="A25" s="83">
        <v>3</v>
      </c>
      <c r="B25" s="83">
        <v>430037</v>
      </c>
      <c r="C25" s="86" t="s">
        <v>5</v>
      </c>
      <c r="D25" s="32" t="s">
        <v>28</v>
      </c>
      <c r="E25" s="27">
        <v>1</v>
      </c>
      <c r="F25" s="28" t="s">
        <v>24</v>
      </c>
      <c r="G25" s="18">
        <v>1</v>
      </c>
      <c r="H25" s="19">
        <v>149270</v>
      </c>
      <c r="I25" s="19">
        <v>0.34</v>
      </c>
      <c r="J25" s="20">
        <f t="shared" ref="J25:J55" si="3">ROUND(H25*((1-I25)+I25*1.096),2)</f>
        <v>154142.17000000001</v>
      </c>
      <c r="K25" s="19">
        <f>G25*J25</f>
        <v>154142.17000000001</v>
      </c>
      <c r="L25" s="1"/>
      <c r="O25" s="30"/>
      <c r="P25" s="30"/>
    </row>
    <row r="26" spans="1:16" ht="15.75" x14ac:dyDescent="0.25">
      <c r="A26" s="84"/>
      <c r="B26" s="84"/>
      <c r="C26" s="87"/>
      <c r="D26" s="33"/>
      <c r="E26" s="27">
        <v>2</v>
      </c>
      <c r="F26" s="28" t="s">
        <v>24</v>
      </c>
      <c r="G26" s="18">
        <v>3</v>
      </c>
      <c r="H26" s="19">
        <v>226663</v>
      </c>
      <c r="I26" s="19">
        <v>0.39</v>
      </c>
      <c r="J26" s="20">
        <f t="shared" si="3"/>
        <v>235149.26</v>
      </c>
      <c r="K26" s="19">
        <f t="shared" ref="K26:K55" si="4">G26*J26</f>
        <v>705447.78</v>
      </c>
      <c r="L26" s="1"/>
      <c r="O26" s="30"/>
      <c r="P26" s="30"/>
    </row>
    <row r="27" spans="1:16" ht="15.75" x14ac:dyDescent="0.25">
      <c r="A27" s="84"/>
      <c r="B27" s="84"/>
      <c r="C27" s="87"/>
      <c r="D27" s="34" t="s">
        <v>29</v>
      </c>
      <c r="E27" s="27">
        <v>3</v>
      </c>
      <c r="F27" s="28" t="s">
        <v>24</v>
      </c>
      <c r="G27" s="18">
        <v>134</v>
      </c>
      <c r="H27" s="19">
        <v>155640</v>
      </c>
      <c r="I27" s="19">
        <v>0.22</v>
      </c>
      <c r="J27" s="20">
        <f t="shared" si="3"/>
        <v>158927.12</v>
      </c>
      <c r="K27" s="19">
        <f t="shared" si="4"/>
        <v>21296234.079999998</v>
      </c>
      <c r="L27" s="1"/>
      <c r="O27" s="30"/>
      <c r="P27" s="30"/>
    </row>
    <row r="28" spans="1:16" ht="15.75" x14ac:dyDescent="0.25">
      <c r="A28" s="84"/>
      <c r="B28" s="84"/>
      <c r="C28" s="87"/>
      <c r="D28" s="15" t="s">
        <v>30</v>
      </c>
      <c r="E28" s="16">
        <v>10</v>
      </c>
      <c r="F28" s="28" t="s">
        <v>24</v>
      </c>
      <c r="G28" s="18">
        <v>157</v>
      </c>
      <c r="H28" s="19">
        <v>188927</v>
      </c>
      <c r="I28" s="19">
        <v>0.25</v>
      </c>
      <c r="J28" s="20">
        <f t="shared" si="3"/>
        <v>193461.25</v>
      </c>
      <c r="K28" s="19">
        <f t="shared" si="4"/>
        <v>30373416.25</v>
      </c>
      <c r="L28" s="1"/>
      <c r="O28" s="30"/>
      <c r="P28" s="30"/>
    </row>
    <row r="29" spans="1:16" ht="15.75" x14ac:dyDescent="0.25">
      <c r="A29" s="84"/>
      <c r="B29" s="84"/>
      <c r="C29" s="87"/>
      <c r="D29" s="35"/>
      <c r="E29" s="16">
        <v>12</v>
      </c>
      <c r="F29" s="28" t="s">
        <v>24</v>
      </c>
      <c r="G29" s="18">
        <v>18</v>
      </c>
      <c r="H29" s="19">
        <v>185045</v>
      </c>
      <c r="I29" s="19">
        <v>0.18</v>
      </c>
      <c r="J29" s="20">
        <f t="shared" si="3"/>
        <v>188242.58</v>
      </c>
      <c r="K29" s="19">
        <f t="shared" si="4"/>
        <v>3388366.44</v>
      </c>
      <c r="L29" s="1"/>
      <c r="O29" s="30"/>
      <c r="P29" s="30"/>
    </row>
    <row r="30" spans="1:16" ht="15.75" x14ac:dyDescent="0.25">
      <c r="A30" s="84"/>
      <c r="B30" s="84"/>
      <c r="C30" s="87"/>
      <c r="D30" s="35"/>
      <c r="E30" s="16">
        <v>13</v>
      </c>
      <c r="F30" s="28" t="s">
        <v>24</v>
      </c>
      <c r="G30" s="18">
        <v>2</v>
      </c>
      <c r="H30" s="19">
        <v>265852</v>
      </c>
      <c r="I30" s="19">
        <v>0.17</v>
      </c>
      <c r="J30" s="20">
        <f t="shared" si="3"/>
        <v>270190.7</v>
      </c>
      <c r="K30" s="19">
        <f t="shared" si="4"/>
        <v>540381.4</v>
      </c>
      <c r="L30" s="1"/>
      <c r="O30" s="30"/>
      <c r="P30" s="30"/>
    </row>
    <row r="31" spans="1:16" ht="15.75" x14ac:dyDescent="0.25">
      <c r="A31" s="84"/>
      <c r="B31" s="84"/>
      <c r="C31" s="87"/>
      <c r="D31" s="35"/>
      <c r="E31" s="16">
        <v>14</v>
      </c>
      <c r="F31" s="28" t="s">
        <v>24</v>
      </c>
      <c r="G31" s="18">
        <v>5</v>
      </c>
      <c r="H31" s="19">
        <v>342474</v>
      </c>
      <c r="I31" s="19">
        <v>0.38</v>
      </c>
      <c r="J31" s="20">
        <f t="shared" si="3"/>
        <v>354967.45</v>
      </c>
      <c r="K31" s="19">
        <f t="shared" si="4"/>
        <v>1774837.25</v>
      </c>
      <c r="L31" s="1"/>
      <c r="O31" s="30"/>
      <c r="P31" s="30"/>
    </row>
    <row r="32" spans="1:16" ht="15.75" x14ac:dyDescent="0.25">
      <c r="A32" s="84"/>
      <c r="B32" s="84"/>
      <c r="C32" s="87"/>
      <c r="D32" s="35"/>
      <c r="E32" s="16">
        <v>15</v>
      </c>
      <c r="F32" s="28" t="s">
        <v>24</v>
      </c>
      <c r="G32" s="18">
        <v>5</v>
      </c>
      <c r="H32" s="19">
        <v>461361</v>
      </c>
      <c r="I32" s="19">
        <v>0.28999999999999998</v>
      </c>
      <c r="J32" s="20">
        <f t="shared" si="3"/>
        <v>474205.29</v>
      </c>
      <c r="K32" s="19">
        <f t="shared" si="4"/>
        <v>2371026.4499999997</v>
      </c>
      <c r="L32" s="1"/>
      <c r="O32" s="30"/>
      <c r="P32" s="30"/>
    </row>
    <row r="33" spans="1:12" ht="15.75" x14ac:dyDescent="0.25">
      <c r="A33" s="84"/>
      <c r="B33" s="84"/>
      <c r="C33" s="87"/>
      <c r="D33" s="15" t="s">
        <v>23</v>
      </c>
      <c r="E33" s="16">
        <v>25</v>
      </c>
      <c r="F33" s="28" t="s">
        <v>24</v>
      </c>
      <c r="G33" s="18">
        <v>50</v>
      </c>
      <c r="H33" s="19">
        <v>132398</v>
      </c>
      <c r="I33" s="19">
        <v>0.26</v>
      </c>
      <c r="J33" s="20">
        <f t="shared" si="3"/>
        <v>135702.65</v>
      </c>
      <c r="K33" s="19">
        <f t="shared" si="4"/>
        <v>6785132.5</v>
      </c>
      <c r="L33" s="1"/>
    </row>
    <row r="34" spans="1:12" ht="15.75" x14ac:dyDescent="0.25">
      <c r="A34" s="84"/>
      <c r="B34" s="84"/>
      <c r="C34" s="87"/>
      <c r="D34" s="21"/>
      <c r="E34" s="16">
        <v>26</v>
      </c>
      <c r="F34" s="28" t="s">
        <v>24</v>
      </c>
      <c r="G34" s="18">
        <v>15</v>
      </c>
      <c r="H34" s="19">
        <v>78623</v>
      </c>
      <c r="I34" s="19">
        <v>0.2</v>
      </c>
      <c r="J34" s="20">
        <f t="shared" si="3"/>
        <v>80132.56</v>
      </c>
      <c r="K34" s="19">
        <f t="shared" si="4"/>
        <v>1201988.3999999999</v>
      </c>
      <c r="L34" s="1"/>
    </row>
    <row r="35" spans="1:12" ht="15.75" x14ac:dyDescent="0.25">
      <c r="A35" s="84"/>
      <c r="B35" s="84"/>
      <c r="C35" s="87"/>
      <c r="D35" s="34" t="s">
        <v>27</v>
      </c>
      <c r="E35" s="27">
        <v>28</v>
      </c>
      <c r="F35" s="28" t="s">
        <v>24</v>
      </c>
      <c r="G35" s="18">
        <v>390</v>
      </c>
      <c r="H35" s="19">
        <v>70775</v>
      </c>
      <c r="I35" s="19">
        <v>0.35</v>
      </c>
      <c r="J35" s="20">
        <f t="shared" si="3"/>
        <v>73153.039999999994</v>
      </c>
      <c r="K35" s="19">
        <f t="shared" si="4"/>
        <v>28529685.599999998</v>
      </c>
      <c r="L35" s="1"/>
    </row>
    <row r="36" spans="1:12" ht="15.75" x14ac:dyDescent="0.25">
      <c r="A36" s="84"/>
      <c r="B36" s="84"/>
      <c r="C36" s="87"/>
      <c r="D36" s="36" t="s">
        <v>31</v>
      </c>
      <c r="E36" s="16">
        <v>36</v>
      </c>
      <c r="F36" s="28" t="s">
        <v>24</v>
      </c>
      <c r="G36" s="18">
        <v>140</v>
      </c>
      <c r="H36" s="19">
        <v>154450</v>
      </c>
      <c r="I36" s="19">
        <v>0.36</v>
      </c>
      <c r="J36" s="20">
        <f t="shared" si="3"/>
        <v>159787.79</v>
      </c>
      <c r="K36" s="19">
        <f t="shared" si="4"/>
        <v>22370290.600000001</v>
      </c>
      <c r="L36" s="1"/>
    </row>
    <row r="37" spans="1:12" ht="15.75" x14ac:dyDescent="0.25">
      <c r="A37" s="84"/>
      <c r="B37" s="84"/>
      <c r="C37" s="87"/>
      <c r="D37" s="15" t="s">
        <v>32</v>
      </c>
      <c r="E37" s="16">
        <v>37</v>
      </c>
      <c r="F37" s="28" t="s">
        <v>24</v>
      </c>
      <c r="G37" s="18">
        <v>739</v>
      </c>
      <c r="H37" s="19">
        <v>185214</v>
      </c>
      <c r="I37" s="19">
        <v>0.56000000000000005</v>
      </c>
      <c r="J37" s="20">
        <f t="shared" si="3"/>
        <v>195171.1</v>
      </c>
      <c r="K37" s="19">
        <f t="shared" si="4"/>
        <v>144231442.90000001</v>
      </c>
      <c r="L37" s="1"/>
    </row>
    <row r="38" spans="1:12" ht="15.75" x14ac:dyDescent="0.25">
      <c r="A38" s="84"/>
      <c r="B38" s="84"/>
      <c r="C38" s="87"/>
      <c r="D38" s="35"/>
      <c r="E38" s="16">
        <v>38</v>
      </c>
      <c r="F38" s="28" t="s">
        <v>24</v>
      </c>
      <c r="G38" s="18">
        <v>340</v>
      </c>
      <c r="H38" s="19">
        <v>214756</v>
      </c>
      <c r="I38" s="19">
        <v>0.5</v>
      </c>
      <c r="J38" s="20">
        <f t="shared" si="3"/>
        <v>225064.29</v>
      </c>
      <c r="K38" s="19">
        <f t="shared" si="4"/>
        <v>76521858.600000009</v>
      </c>
      <c r="L38" s="1"/>
    </row>
    <row r="39" spans="1:12" ht="15.75" x14ac:dyDescent="0.25">
      <c r="A39" s="84"/>
      <c r="B39" s="84"/>
      <c r="C39" s="87"/>
      <c r="D39" s="35"/>
      <c r="E39" s="16">
        <v>39</v>
      </c>
      <c r="F39" s="28" t="s">
        <v>24</v>
      </c>
      <c r="G39" s="18">
        <v>113</v>
      </c>
      <c r="H39" s="19">
        <v>244136</v>
      </c>
      <c r="I39" s="19">
        <v>0.44</v>
      </c>
      <c r="J39" s="20">
        <f t="shared" si="3"/>
        <v>254448.3</v>
      </c>
      <c r="K39" s="19">
        <f t="shared" si="4"/>
        <v>28752657.899999999</v>
      </c>
      <c r="L39" s="1"/>
    </row>
    <row r="40" spans="1:12" ht="15.75" x14ac:dyDescent="0.25">
      <c r="A40" s="84"/>
      <c r="B40" s="84"/>
      <c r="C40" s="87"/>
      <c r="D40" s="35"/>
      <c r="E40" s="16">
        <v>40</v>
      </c>
      <c r="F40" s="28" t="s">
        <v>24</v>
      </c>
      <c r="G40" s="18">
        <v>623</v>
      </c>
      <c r="H40" s="19">
        <v>137762</v>
      </c>
      <c r="I40" s="19">
        <v>0.54</v>
      </c>
      <c r="J40" s="20">
        <f t="shared" si="3"/>
        <v>144903.57999999999</v>
      </c>
      <c r="K40" s="19">
        <f t="shared" si="4"/>
        <v>90274930.339999989</v>
      </c>
      <c r="L40" s="1"/>
    </row>
    <row r="41" spans="1:12" ht="15.75" x14ac:dyDescent="0.25">
      <c r="A41" s="84"/>
      <c r="B41" s="84"/>
      <c r="C41" s="87"/>
      <c r="D41" s="35"/>
      <c r="E41" s="16">
        <v>41</v>
      </c>
      <c r="F41" s="28" t="s">
        <v>24</v>
      </c>
      <c r="G41" s="18">
        <v>230</v>
      </c>
      <c r="H41" s="19">
        <v>167354</v>
      </c>
      <c r="I41" s="19">
        <v>0.46</v>
      </c>
      <c r="J41" s="20">
        <f t="shared" si="3"/>
        <v>174744.35</v>
      </c>
      <c r="K41" s="19">
        <f t="shared" si="4"/>
        <v>40191200.5</v>
      </c>
      <c r="L41" s="1"/>
    </row>
    <row r="42" spans="1:12" ht="15.75" x14ac:dyDescent="0.25">
      <c r="A42" s="84"/>
      <c r="B42" s="84"/>
      <c r="C42" s="87"/>
      <c r="D42" s="35"/>
      <c r="E42" s="16">
        <v>42</v>
      </c>
      <c r="F42" s="28" t="s">
        <v>24</v>
      </c>
      <c r="G42" s="18">
        <v>47</v>
      </c>
      <c r="H42" s="19">
        <v>209573</v>
      </c>
      <c r="I42" s="19">
        <v>0.34</v>
      </c>
      <c r="J42" s="20">
        <f t="shared" si="3"/>
        <v>216413.46</v>
      </c>
      <c r="K42" s="19">
        <f t="shared" si="4"/>
        <v>10171432.619999999</v>
      </c>
      <c r="L42" s="1"/>
    </row>
    <row r="43" spans="1:12" ht="15.75" x14ac:dyDescent="0.25">
      <c r="A43" s="84"/>
      <c r="B43" s="84"/>
      <c r="C43" s="87"/>
      <c r="D43" s="35"/>
      <c r="E43" s="16">
        <v>43</v>
      </c>
      <c r="F43" s="28" t="s">
        <v>24</v>
      </c>
      <c r="G43" s="18">
        <v>191</v>
      </c>
      <c r="H43" s="19">
        <v>129747</v>
      </c>
      <c r="I43" s="19">
        <v>0.2</v>
      </c>
      <c r="J43" s="20">
        <f t="shared" si="3"/>
        <v>132238.14000000001</v>
      </c>
      <c r="K43" s="19">
        <f t="shared" si="4"/>
        <v>25257484.740000002</v>
      </c>
      <c r="L43" s="1"/>
    </row>
    <row r="44" spans="1:12" ht="15.75" x14ac:dyDescent="0.25">
      <c r="A44" s="84"/>
      <c r="B44" s="84"/>
      <c r="C44" s="87"/>
      <c r="D44" s="35"/>
      <c r="E44" s="16">
        <v>44</v>
      </c>
      <c r="F44" s="28" t="s">
        <v>24</v>
      </c>
      <c r="G44" s="18">
        <v>52</v>
      </c>
      <c r="H44" s="19">
        <v>154258</v>
      </c>
      <c r="I44" s="19">
        <v>0.17</v>
      </c>
      <c r="J44" s="20">
        <f t="shared" si="3"/>
        <v>156775.49</v>
      </c>
      <c r="K44" s="19">
        <f t="shared" si="4"/>
        <v>8152325.4799999995</v>
      </c>
      <c r="L44" s="1"/>
    </row>
    <row r="45" spans="1:12" ht="15.75" x14ac:dyDescent="0.25">
      <c r="A45" s="84"/>
      <c r="B45" s="84"/>
      <c r="C45" s="87"/>
      <c r="D45" s="35"/>
      <c r="E45" s="16">
        <v>45</v>
      </c>
      <c r="F45" s="28" t="s">
        <v>24</v>
      </c>
      <c r="G45" s="18">
        <v>15</v>
      </c>
      <c r="H45" s="19">
        <v>191926</v>
      </c>
      <c r="I45" s="19">
        <v>0.14000000000000001</v>
      </c>
      <c r="J45" s="20">
        <f t="shared" si="3"/>
        <v>194505.49</v>
      </c>
      <c r="K45" s="19">
        <f t="shared" si="4"/>
        <v>2917582.3499999996</v>
      </c>
      <c r="L45" s="1"/>
    </row>
    <row r="46" spans="1:12" ht="15.75" x14ac:dyDescent="0.25">
      <c r="A46" s="84"/>
      <c r="B46" s="84"/>
      <c r="C46" s="87"/>
      <c r="D46" s="35"/>
      <c r="E46" s="16">
        <v>49</v>
      </c>
      <c r="F46" s="28" t="s">
        <v>24</v>
      </c>
      <c r="G46" s="18">
        <v>350</v>
      </c>
      <c r="H46" s="19">
        <v>162154</v>
      </c>
      <c r="I46" s="19">
        <v>0.17</v>
      </c>
      <c r="J46" s="20">
        <f t="shared" si="3"/>
        <v>164800.35</v>
      </c>
      <c r="K46" s="19">
        <f t="shared" si="4"/>
        <v>57680122.5</v>
      </c>
      <c r="L46" s="1"/>
    </row>
    <row r="47" spans="1:12" ht="15.75" x14ac:dyDescent="0.25">
      <c r="A47" s="84"/>
      <c r="B47" s="84"/>
      <c r="C47" s="87"/>
      <c r="D47" s="35"/>
      <c r="E47" s="16">
        <v>50</v>
      </c>
      <c r="F47" s="28" t="s">
        <v>33</v>
      </c>
      <c r="G47" s="18">
        <v>1</v>
      </c>
      <c r="H47" s="19">
        <v>302578</v>
      </c>
      <c r="I47" s="19">
        <v>0.15</v>
      </c>
      <c r="J47" s="20">
        <f t="shared" si="3"/>
        <v>306935.12</v>
      </c>
      <c r="K47" s="19">
        <f t="shared" si="4"/>
        <v>306935.12</v>
      </c>
      <c r="L47" s="1"/>
    </row>
    <row r="48" spans="1:12" ht="15.75" x14ac:dyDescent="0.25">
      <c r="A48" s="84"/>
      <c r="B48" s="84"/>
      <c r="C48" s="87"/>
      <c r="D48" s="35"/>
      <c r="E48" s="16">
        <v>51</v>
      </c>
      <c r="F48" s="28" t="s">
        <v>24</v>
      </c>
      <c r="G48" s="18">
        <v>325</v>
      </c>
      <c r="H48" s="19">
        <v>240444</v>
      </c>
      <c r="I48" s="19">
        <v>0.38</v>
      </c>
      <c r="J48" s="20">
        <f t="shared" si="3"/>
        <v>249215.4</v>
      </c>
      <c r="K48" s="19">
        <f t="shared" si="4"/>
        <v>80995005</v>
      </c>
      <c r="L48" s="1"/>
    </row>
    <row r="49" spans="1:13" ht="15.75" x14ac:dyDescent="0.25">
      <c r="A49" s="84"/>
      <c r="B49" s="84"/>
      <c r="C49" s="87"/>
      <c r="D49" s="21"/>
      <c r="E49" s="16">
        <v>53</v>
      </c>
      <c r="F49" s="28" t="s">
        <v>24</v>
      </c>
      <c r="G49" s="18">
        <v>399</v>
      </c>
      <c r="H49" s="19">
        <v>415101</v>
      </c>
      <c r="I49" s="19">
        <v>0.52</v>
      </c>
      <c r="J49" s="20">
        <f t="shared" si="3"/>
        <v>435822.84</v>
      </c>
      <c r="K49" s="19">
        <f t="shared" si="4"/>
        <v>173893313.16</v>
      </c>
      <c r="L49" s="1"/>
    </row>
    <row r="50" spans="1:13" ht="15.75" x14ac:dyDescent="0.25">
      <c r="A50" s="84"/>
      <c r="B50" s="84"/>
      <c r="C50" s="87"/>
      <c r="D50" s="15" t="s">
        <v>34</v>
      </c>
      <c r="E50" s="16">
        <v>61</v>
      </c>
      <c r="F50" s="28" t="s">
        <v>24</v>
      </c>
      <c r="G50" s="18">
        <v>170</v>
      </c>
      <c r="H50" s="19">
        <v>110511</v>
      </c>
      <c r="I50" s="19">
        <v>0.28999999999999998</v>
      </c>
      <c r="J50" s="20">
        <f t="shared" si="3"/>
        <v>113587.63</v>
      </c>
      <c r="K50" s="19">
        <f t="shared" si="4"/>
        <v>19309897.100000001</v>
      </c>
      <c r="L50" s="1"/>
    </row>
    <row r="51" spans="1:13" ht="15.75" x14ac:dyDescent="0.25">
      <c r="A51" s="84"/>
      <c r="B51" s="84"/>
      <c r="C51" s="87"/>
      <c r="D51" s="21"/>
      <c r="E51" s="16">
        <v>62</v>
      </c>
      <c r="F51" s="28" t="s">
        <v>24</v>
      </c>
      <c r="G51" s="18">
        <v>80</v>
      </c>
      <c r="H51" s="19">
        <v>162790</v>
      </c>
      <c r="I51" s="19">
        <v>0.32</v>
      </c>
      <c r="J51" s="20">
        <f t="shared" si="3"/>
        <v>167790.91</v>
      </c>
      <c r="K51" s="19">
        <f t="shared" si="4"/>
        <v>13423272.800000001</v>
      </c>
      <c r="L51" s="1"/>
    </row>
    <row r="52" spans="1:13" ht="15.75" x14ac:dyDescent="0.25">
      <c r="A52" s="84"/>
      <c r="B52" s="84"/>
      <c r="C52" s="87"/>
      <c r="D52" s="35" t="s">
        <v>35</v>
      </c>
      <c r="E52" s="16">
        <v>63</v>
      </c>
      <c r="F52" s="28" t="s">
        <v>24</v>
      </c>
      <c r="G52" s="18">
        <v>41</v>
      </c>
      <c r="H52" s="19">
        <v>193718</v>
      </c>
      <c r="I52" s="19">
        <v>0.2</v>
      </c>
      <c r="J52" s="20">
        <f t="shared" si="3"/>
        <v>197437.39</v>
      </c>
      <c r="K52" s="19">
        <f t="shared" si="4"/>
        <v>8094932.9900000002</v>
      </c>
      <c r="L52" s="1"/>
    </row>
    <row r="53" spans="1:13" ht="15.75" x14ac:dyDescent="0.25">
      <c r="A53" s="84"/>
      <c r="B53" s="84"/>
      <c r="C53" s="87"/>
      <c r="D53" s="35"/>
      <c r="E53" s="16">
        <v>64</v>
      </c>
      <c r="F53" s="28" t="s">
        <v>24</v>
      </c>
      <c r="G53" s="18">
        <v>10</v>
      </c>
      <c r="H53" s="19">
        <v>208916</v>
      </c>
      <c r="I53" s="19">
        <v>0.27</v>
      </c>
      <c r="J53" s="20">
        <f t="shared" si="3"/>
        <v>214331.1</v>
      </c>
      <c r="K53" s="19">
        <f t="shared" si="4"/>
        <v>2143311</v>
      </c>
      <c r="L53" s="1"/>
    </row>
    <row r="54" spans="1:13" ht="15.75" x14ac:dyDescent="0.25">
      <c r="A54" s="84"/>
      <c r="B54" s="84"/>
      <c r="C54" s="87"/>
      <c r="D54" s="15" t="s">
        <v>36</v>
      </c>
      <c r="E54" s="16">
        <v>65</v>
      </c>
      <c r="F54" s="28" t="s">
        <v>24</v>
      </c>
      <c r="G54" s="18">
        <v>10</v>
      </c>
      <c r="H54" s="19">
        <v>144051</v>
      </c>
      <c r="I54" s="19">
        <v>0.32</v>
      </c>
      <c r="J54" s="20">
        <f t="shared" si="3"/>
        <v>148476.25</v>
      </c>
      <c r="K54" s="19">
        <f t="shared" si="4"/>
        <v>1484762.5</v>
      </c>
      <c r="L54" s="1"/>
    </row>
    <row r="55" spans="1:13" ht="15.75" x14ac:dyDescent="0.25">
      <c r="A55" s="84"/>
      <c r="B55" s="84"/>
      <c r="C55" s="87"/>
      <c r="D55" s="21"/>
      <c r="E55" s="16">
        <v>65</v>
      </c>
      <c r="F55" s="28" t="s">
        <v>33</v>
      </c>
      <c r="G55" s="18">
        <v>3</v>
      </c>
      <c r="H55" s="19">
        <v>144051</v>
      </c>
      <c r="I55" s="19">
        <v>0.32</v>
      </c>
      <c r="J55" s="20">
        <f t="shared" si="3"/>
        <v>148476.25</v>
      </c>
      <c r="K55" s="19">
        <f t="shared" si="4"/>
        <v>445428.75</v>
      </c>
      <c r="L55" s="1"/>
    </row>
    <row r="56" spans="1:13" ht="15.75" x14ac:dyDescent="0.25">
      <c r="A56" s="85"/>
      <c r="B56" s="85"/>
      <c r="C56" s="88"/>
      <c r="D56" s="22" t="s">
        <v>25</v>
      </c>
      <c r="E56" s="23"/>
      <c r="F56" s="23"/>
      <c r="G56" s="24">
        <f>SUM(G25:G55)</f>
        <v>4659</v>
      </c>
      <c r="H56" s="25"/>
      <c r="I56" s="25"/>
      <c r="J56" s="26"/>
      <c r="K56" s="25">
        <f>SUM(K25:K55)</f>
        <v>903738845.26999998</v>
      </c>
      <c r="L56" s="1"/>
      <c r="M56" s="10"/>
    </row>
    <row r="57" spans="1:13" ht="31.5" x14ac:dyDescent="0.25">
      <c r="A57" s="83">
        <v>4</v>
      </c>
      <c r="B57" s="83">
        <v>430038</v>
      </c>
      <c r="C57" s="86" t="s">
        <v>6</v>
      </c>
      <c r="D57" s="37" t="s">
        <v>37</v>
      </c>
      <c r="E57" s="27">
        <v>6</v>
      </c>
      <c r="F57" s="28" t="s">
        <v>33</v>
      </c>
      <c r="G57" s="18">
        <v>2</v>
      </c>
      <c r="H57" s="19">
        <v>305847</v>
      </c>
      <c r="I57" s="19">
        <v>0.5</v>
      </c>
      <c r="J57" s="20">
        <f t="shared" ref="J57:J64" si="5">ROUND(H57*((1-I57)+I57*1.096),2)</f>
        <v>320527.65999999997</v>
      </c>
      <c r="K57" s="19">
        <f>G57*J57</f>
        <v>641055.31999999995</v>
      </c>
      <c r="L57" s="1"/>
    </row>
    <row r="58" spans="1:13" ht="15.75" x14ac:dyDescent="0.25">
      <c r="A58" s="84"/>
      <c r="B58" s="84"/>
      <c r="C58" s="87"/>
      <c r="D58" s="37" t="s">
        <v>30</v>
      </c>
      <c r="E58" s="27">
        <v>13</v>
      </c>
      <c r="F58" s="28" t="s">
        <v>33</v>
      </c>
      <c r="G58" s="18">
        <v>18</v>
      </c>
      <c r="H58" s="19">
        <v>265852</v>
      </c>
      <c r="I58" s="19">
        <v>0.17</v>
      </c>
      <c r="J58" s="20">
        <f t="shared" si="5"/>
        <v>270190.7</v>
      </c>
      <c r="K58" s="19">
        <f t="shared" ref="K58:K64" si="6">G58*J58</f>
        <v>4863432.6000000006</v>
      </c>
      <c r="L58" s="1"/>
    </row>
    <row r="59" spans="1:13" ht="15.75" x14ac:dyDescent="0.25">
      <c r="A59" s="84"/>
      <c r="B59" s="84"/>
      <c r="C59" s="87"/>
      <c r="D59" s="34" t="s">
        <v>38</v>
      </c>
      <c r="E59" s="27">
        <v>16</v>
      </c>
      <c r="F59" s="28" t="s">
        <v>33</v>
      </c>
      <c r="G59" s="18">
        <v>3</v>
      </c>
      <c r="H59" s="19">
        <v>290737</v>
      </c>
      <c r="I59" s="19">
        <v>0.22</v>
      </c>
      <c r="J59" s="20">
        <f t="shared" si="5"/>
        <v>296877.37</v>
      </c>
      <c r="K59" s="19">
        <f t="shared" si="6"/>
        <v>890632.11</v>
      </c>
      <c r="L59" s="1"/>
    </row>
    <row r="60" spans="1:13" ht="15.75" x14ac:dyDescent="0.25">
      <c r="A60" s="84"/>
      <c r="B60" s="84"/>
      <c r="C60" s="87"/>
      <c r="D60" s="32" t="s">
        <v>27</v>
      </c>
      <c r="E60" s="27">
        <v>29</v>
      </c>
      <c r="F60" s="28" t="s">
        <v>33</v>
      </c>
      <c r="G60" s="18">
        <v>10</v>
      </c>
      <c r="H60" s="19">
        <v>102860</v>
      </c>
      <c r="I60" s="19">
        <v>0.35</v>
      </c>
      <c r="J60" s="20">
        <f t="shared" si="5"/>
        <v>106316.1</v>
      </c>
      <c r="K60" s="19">
        <f t="shared" si="6"/>
        <v>1063161</v>
      </c>
      <c r="L60" s="1"/>
    </row>
    <row r="61" spans="1:13" ht="15.75" x14ac:dyDescent="0.25">
      <c r="A61" s="84"/>
      <c r="B61" s="84"/>
      <c r="C61" s="87"/>
      <c r="D61" s="32" t="s">
        <v>39</v>
      </c>
      <c r="E61" s="27">
        <v>32</v>
      </c>
      <c r="F61" s="28" t="s">
        <v>33</v>
      </c>
      <c r="G61" s="18">
        <v>2</v>
      </c>
      <c r="H61" s="19">
        <v>200897</v>
      </c>
      <c r="I61" s="19">
        <v>0.23</v>
      </c>
      <c r="J61" s="20">
        <f t="shared" si="5"/>
        <v>205332.81</v>
      </c>
      <c r="K61" s="19">
        <f t="shared" si="6"/>
        <v>410665.62</v>
      </c>
      <c r="L61" s="1"/>
    </row>
    <row r="62" spans="1:13" ht="15.75" x14ac:dyDescent="0.25">
      <c r="A62" s="84"/>
      <c r="B62" s="84"/>
      <c r="C62" s="87"/>
      <c r="D62" s="33"/>
      <c r="E62" s="27">
        <v>33</v>
      </c>
      <c r="F62" s="28" t="s">
        <v>33</v>
      </c>
      <c r="G62" s="18">
        <v>8</v>
      </c>
      <c r="H62" s="19">
        <v>115261</v>
      </c>
      <c r="I62" s="19">
        <v>0.34</v>
      </c>
      <c r="J62" s="20">
        <f>ROUND(H62*((1-I62)+I62*1.096),2)</f>
        <v>119023.12</v>
      </c>
      <c r="K62" s="19">
        <f t="shared" si="6"/>
        <v>952184.96</v>
      </c>
      <c r="L62" s="1"/>
    </row>
    <row r="63" spans="1:13" ht="15.75" x14ac:dyDescent="0.25">
      <c r="A63" s="84"/>
      <c r="B63" s="84"/>
      <c r="C63" s="87"/>
      <c r="D63" s="38" t="s">
        <v>34</v>
      </c>
      <c r="E63" s="27">
        <v>61</v>
      </c>
      <c r="F63" s="28" t="s">
        <v>33</v>
      </c>
      <c r="G63" s="18">
        <v>63</v>
      </c>
      <c r="H63" s="19">
        <v>110511</v>
      </c>
      <c r="I63" s="19">
        <v>0.28999999999999998</v>
      </c>
      <c r="J63" s="20">
        <f t="shared" si="5"/>
        <v>113587.63</v>
      </c>
      <c r="K63" s="19">
        <f t="shared" si="6"/>
        <v>7156020.6900000004</v>
      </c>
      <c r="L63" s="1"/>
    </row>
    <row r="64" spans="1:13" ht="15.75" x14ac:dyDescent="0.25">
      <c r="A64" s="84"/>
      <c r="B64" s="84"/>
      <c r="C64" s="87"/>
      <c r="D64" s="34" t="s">
        <v>40</v>
      </c>
      <c r="E64" s="27">
        <v>66</v>
      </c>
      <c r="F64" s="28" t="s">
        <v>33</v>
      </c>
      <c r="G64" s="18">
        <v>35</v>
      </c>
      <c r="H64" s="19">
        <v>216961</v>
      </c>
      <c r="I64" s="19">
        <v>0.17</v>
      </c>
      <c r="J64" s="20">
        <f t="shared" si="5"/>
        <v>220501.8</v>
      </c>
      <c r="K64" s="19">
        <f t="shared" si="6"/>
        <v>7717563</v>
      </c>
      <c r="L64" s="1"/>
    </row>
    <row r="65" spans="1:12" ht="15.75" x14ac:dyDescent="0.25">
      <c r="A65" s="85"/>
      <c r="B65" s="85"/>
      <c r="C65" s="88"/>
      <c r="D65" s="22" t="s">
        <v>25</v>
      </c>
      <c r="E65" s="23"/>
      <c r="F65" s="23"/>
      <c r="G65" s="24">
        <f t="shared" ref="G65:K65" si="7">SUM(G57:G64)</f>
        <v>141</v>
      </c>
      <c r="H65" s="25"/>
      <c r="I65" s="25"/>
      <c r="J65" s="26"/>
      <c r="K65" s="25">
        <f t="shared" si="7"/>
        <v>23694715.300000001</v>
      </c>
      <c r="L65" s="1"/>
    </row>
    <row r="66" spans="1:12" ht="15.75" x14ac:dyDescent="0.25">
      <c r="A66" s="83">
        <v>5</v>
      </c>
      <c r="B66" s="83">
        <v>430042</v>
      </c>
      <c r="C66" s="89" t="s">
        <v>7</v>
      </c>
      <c r="D66" s="39" t="s">
        <v>41</v>
      </c>
      <c r="E66" s="40">
        <v>18</v>
      </c>
      <c r="F66" s="28" t="s">
        <v>24</v>
      </c>
      <c r="G66" s="18">
        <v>1100</v>
      </c>
      <c r="H66" s="19">
        <v>220860</v>
      </c>
      <c r="I66" s="19">
        <v>0.27</v>
      </c>
      <c r="J66" s="20">
        <f t="shared" ref="J66:J69" si="8">ROUND(H66*((1-I66)+I66*1.096),2)</f>
        <v>226584.69</v>
      </c>
      <c r="K66" s="19">
        <f>G66*J66</f>
        <v>249243159</v>
      </c>
      <c r="L66" s="1"/>
    </row>
    <row r="67" spans="1:12" ht="15.75" x14ac:dyDescent="0.25">
      <c r="A67" s="84"/>
      <c r="B67" s="84"/>
      <c r="C67" s="90"/>
      <c r="D67" s="41"/>
      <c r="E67" s="40">
        <v>22</v>
      </c>
      <c r="F67" s="28" t="s">
        <v>24</v>
      </c>
      <c r="G67" s="18">
        <v>10</v>
      </c>
      <c r="H67" s="19">
        <v>83834</v>
      </c>
      <c r="I67" s="19">
        <v>0.38</v>
      </c>
      <c r="J67" s="20">
        <f t="shared" si="8"/>
        <v>86892.26</v>
      </c>
      <c r="K67" s="19">
        <f t="shared" ref="K67:K69" si="9">G67*J67</f>
        <v>868922.6</v>
      </c>
      <c r="L67" s="1"/>
    </row>
    <row r="68" spans="1:12" ht="15.75" x14ac:dyDescent="0.25">
      <c r="A68" s="84"/>
      <c r="B68" s="84"/>
      <c r="C68" s="90"/>
      <c r="D68" s="41"/>
      <c r="E68" s="40">
        <v>23</v>
      </c>
      <c r="F68" s="28" t="s">
        <v>24</v>
      </c>
      <c r="G68" s="18">
        <v>76</v>
      </c>
      <c r="H68" s="19">
        <v>189795</v>
      </c>
      <c r="I68" s="19">
        <v>0.36</v>
      </c>
      <c r="J68" s="20">
        <f t="shared" si="8"/>
        <v>196354.32</v>
      </c>
      <c r="K68" s="19">
        <f t="shared" si="9"/>
        <v>14922928.32</v>
      </c>
      <c r="L68" s="1"/>
    </row>
    <row r="69" spans="1:12" ht="15.75" x14ac:dyDescent="0.25">
      <c r="A69" s="84"/>
      <c r="B69" s="84"/>
      <c r="C69" s="90"/>
      <c r="D69" s="42"/>
      <c r="E69" s="40">
        <v>24</v>
      </c>
      <c r="F69" s="27" t="s">
        <v>24</v>
      </c>
      <c r="G69" s="18">
        <v>24</v>
      </c>
      <c r="H69" s="19">
        <v>252718</v>
      </c>
      <c r="I69" s="19">
        <v>0.35</v>
      </c>
      <c r="J69" s="20">
        <f t="shared" si="8"/>
        <v>261209.32</v>
      </c>
      <c r="K69" s="19">
        <f t="shared" si="9"/>
        <v>6269023.6799999997</v>
      </c>
      <c r="L69" s="1"/>
    </row>
    <row r="70" spans="1:12" ht="15.75" x14ac:dyDescent="0.25">
      <c r="A70" s="85"/>
      <c r="B70" s="85"/>
      <c r="C70" s="91"/>
      <c r="D70" s="22" t="s">
        <v>25</v>
      </c>
      <c r="E70" s="43"/>
      <c r="F70" s="43"/>
      <c r="G70" s="24">
        <f>SUM(G66:G69)</f>
        <v>1210</v>
      </c>
      <c r="H70" s="25"/>
      <c r="I70" s="25"/>
      <c r="J70" s="26"/>
      <c r="K70" s="24">
        <f>SUM(K66:K69)</f>
        <v>271304033.59999996</v>
      </c>
      <c r="L70" s="1"/>
    </row>
    <row r="71" spans="1:12" ht="15.75" x14ac:dyDescent="0.25">
      <c r="A71" s="83">
        <v>6</v>
      </c>
      <c r="B71" s="83">
        <v>430048</v>
      </c>
      <c r="C71" s="80" t="s">
        <v>8</v>
      </c>
      <c r="D71" s="15" t="s">
        <v>30</v>
      </c>
      <c r="E71" s="16">
        <v>10</v>
      </c>
      <c r="F71" s="17" t="s">
        <v>24</v>
      </c>
      <c r="G71" s="18">
        <v>19</v>
      </c>
      <c r="H71" s="19">
        <v>188927</v>
      </c>
      <c r="I71" s="19">
        <v>0.25</v>
      </c>
      <c r="J71" s="20">
        <f t="shared" ref="J71:J80" si="10">ROUND(H71*((1-I71)+I71*1.096),2)</f>
        <v>193461.25</v>
      </c>
      <c r="K71" s="19">
        <f>G71*J71</f>
        <v>3675763.75</v>
      </c>
      <c r="L71" s="1"/>
    </row>
    <row r="72" spans="1:12" ht="15.75" x14ac:dyDescent="0.25">
      <c r="A72" s="84"/>
      <c r="B72" s="84"/>
      <c r="C72" s="81"/>
      <c r="D72" s="35"/>
      <c r="E72" s="16">
        <v>14</v>
      </c>
      <c r="F72" s="17" t="s">
        <v>24</v>
      </c>
      <c r="G72" s="18">
        <v>7</v>
      </c>
      <c r="H72" s="19">
        <v>342474</v>
      </c>
      <c r="I72" s="19">
        <v>0.38</v>
      </c>
      <c r="J72" s="20">
        <f t="shared" si="10"/>
        <v>354967.45</v>
      </c>
      <c r="K72" s="19">
        <f t="shared" ref="K72:K80" si="11">G72*J72</f>
        <v>2484772.15</v>
      </c>
      <c r="L72" s="1"/>
    </row>
    <row r="73" spans="1:12" ht="15.75" x14ac:dyDescent="0.25">
      <c r="A73" s="84"/>
      <c r="B73" s="84"/>
      <c r="C73" s="81"/>
      <c r="D73" s="15" t="s">
        <v>42</v>
      </c>
      <c r="E73" s="16">
        <v>56</v>
      </c>
      <c r="F73" s="17" t="s">
        <v>24</v>
      </c>
      <c r="G73" s="18">
        <v>4</v>
      </c>
      <c r="H73" s="19">
        <v>156563</v>
      </c>
      <c r="I73" s="19">
        <v>0.25</v>
      </c>
      <c r="J73" s="20">
        <f t="shared" si="10"/>
        <v>160320.51</v>
      </c>
      <c r="K73" s="19">
        <f t="shared" si="11"/>
        <v>641282.04</v>
      </c>
      <c r="L73" s="1"/>
    </row>
    <row r="74" spans="1:12" ht="15.75" x14ac:dyDescent="0.25">
      <c r="A74" s="84"/>
      <c r="B74" s="84"/>
      <c r="C74" s="81"/>
      <c r="D74" s="35"/>
      <c r="E74" s="16">
        <v>56</v>
      </c>
      <c r="F74" s="17" t="s">
        <v>33</v>
      </c>
      <c r="G74" s="18">
        <v>78</v>
      </c>
      <c r="H74" s="19">
        <v>156563</v>
      </c>
      <c r="I74" s="19">
        <v>0.25</v>
      </c>
      <c r="J74" s="20">
        <f t="shared" si="10"/>
        <v>160320.51</v>
      </c>
      <c r="K74" s="19">
        <f t="shared" si="11"/>
        <v>12504999.780000001</v>
      </c>
      <c r="L74" s="1"/>
    </row>
    <row r="75" spans="1:12" ht="15.75" x14ac:dyDescent="0.25">
      <c r="A75" s="84"/>
      <c r="B75" s="84"/>
      <c r="C75" s="81"/>
      <c r="D75" s="35"/>
      <c r="E75" s="16">
        <v>57</v>
      </c>
      <c r="F75" s="17" t="s">
        <v>24</v>
      </c>
      <c r="G75" s="18">
        <v>1</v>
      </c>
      <c r="H75" s="19">
        <v>319018</v>
      </c>
      <c r="I75" s="19">
        <v>0.33</v>
      </c>
      <c r="J75" s="20">
        <f t="shared" si="10"/>
        <v>329124.49</v>
      </c>
      <c r="K75" s="19">
        <f t="shared" si="11"/>
        <v>329124.49</v>
      </c>
      <c r="L75" s="1"/>
    </row>
    <row r="76" spans="1:12" ht="15.75" x14ac:dyDescent="0.25">
      <c r="A76" s="84"/>
      <c r="B76" s="84"/>
      <c r="C76" s="81"/>
      <c r="D76" s="35"/>
      <c r="E76" s="16">
        <v>57</v>
      </c>
      <c r="F76" s="17" t="s">
        <v>33</v>
      </c>
      <c r="G76" s="18">
        <v>14</v>
      </c>
      <c r="H76" s="19">
        <v>319018</v>
      </c>
      <c r="I76" s="19">
        <v>0.33</v>
      </c>
      <c r="J76" s="20">
        <f t="shared" si="10"/>
        <v>329124.49</v>
      </c>
      <c r="K76" s="19">
        <f t="shared" si="11"/>
        <v>4607742.8599999994</v>
      </c>
      <c r="L76" s="1"/>
    </row>
    <row r="77" spans="1:12" ht="15.75" x14ac:dyDescent="0.25">
      <c r="A77" s="84"/>
      <c r="B77" s="84"/>
      <c r="C77" s="81"/>
      <c r="D77" s="35"/>
      <c r="E77" s="16">
        <v>58</v>
      </c>
      <c r="F77" s="17" t="s">
        <v>24</v>
      </c>
      <c r="G77" s="18">
        <v>555</v>
      </c>
      <c r="H77" s="19">
        <v>185111</v>
      </c>
      <c r="I77" s="19">
        <v>0.23</v>
      </c>
      <c r="J77" s="20">
        <f t="shared" si="10"/>
        <v>189198.25</v>
      </c>
      <c r="K77" s="19">
        <f t="shared" si="11"/>
        <v>105005028.75</v>
      </c>
      <c r="L77" s="1"/>
    </row>
    <row r="78" spans="1:12" ht="15.75" x14ac:dyDescent="0.25">
      <c r="A78" s="84"/>
      <c r="B78" s="84"/>
      <c r="C78" s="81"/>
      <c r="D78" s="35"/>
      <c r="E78" s="16">
        <v>59</v>
      </c>
      <c r="F78" s="17" t="s">
        <v>24</v>
      </c>
      <c r="G78" s="18">
        <v>3</v>
      </c>
      <c r="H78" s="19">
        <v>245582</v>
      </c>
      <c r="I78" s="19">
        <v>0.45</v>
      </c>
      <c r="J78" s="20">
        <f t="shared" si="10"/>
        <v>256191.14</v>
      </c>
      <c r="K78" s="19">
        <f t="shared" si="11"/>
        <v>768573.42</v>
      </c>
      <c r="L78" s="1"/>
    </row>
    <row r="79" spans="1:12" ht="15.75" x14ac:dyDescent="0.25">
      <c r="A79" s="84"/>
      <c r="B79" s="84"/>
      <c r="C79" s="81"/>
      <c r="D79" s="35"/>
      <c r="E79" s="16">
        <v>60</v>
      </c>
      <c r="F79" s="17" t="s">
        <v>24</v>
      </c>
      <c r="G79" s="18">
        <v>2</v>
      </c>
      <c r="H79" s="19">
        <v>396727</v>
      </c>
      <c r="I79" s="19">
        <v>0.09</v>
      </c>
      <c r="J79" s="20">
        <f t="shared" si="10"/>
        <v>400154.72</v>
      </c>
      <c r="K79" s="19">
        <f t="shared" si="11"/>
        <v>800309.44</v>
      </c>
      <c r="L79" s="1"/>
    </row>
    <row r="80" spans="1:12" ht="15.75" x14ac:dyDescent="0.25">
      <c r="A80" s="84"/>
      <c r="B80" s="84"/>
      <c r="C80" s="81"/>
      <c r="D80" s="35"/>
      <c r="E80" s="16">
        <v>60</v>
      </c>
      <c r="F80" s="17" t="s">
        <v>33</v>
      </c>
      <c r="G80" s="18">
        <v>3</v>
      </c>
      <c r="H80" s="19">
        <v>396727</v>
      </c>
      <c r="I80" s="19">
        <v>0.09</v>
      </c>
      <c r="J80" s="20">
        <f t="shared" si="10"/>
        <v>400154.72</v>
      </c>
      <c r="K80" s="19">
        <f t="shared" si="11"/>
        <v>1200464.1599999999</v>
      </c>
      <c r="L80" s="1"/>
    </row>
    <row r="81" spans="1:12" ht="15.75" x14ac:dyDescent="0.25">
      <c r="A81" s="85"/>
      <c r="B81" s="85"/>
      <c r="C81" s="92"/>
      <c r="D81" s="22" t="s">
        <v>25</v>
      </c>
      <c r="E81" s="23"/>
      <c r="F81" s="23"/>
      <c r="G81" s="24">
        <f>SUM(G71:G80)</f>
        <v>686</v>
      </c>
      <c r="H81" s="25"/>
      <c r="I81" s="25"/>
      <c r="J81" s="26"/>
      <c r="K81" s="25">
        <f t="shared" ref="K81" si="12">SUM(K71:K80)</f>
        <v>132018060.83999999</v>
      </c>
      <c r="L81" s="1"/>
    </row>
    <row r="82" spans="1:12" ht="15.75" x14ac:dyDescent="0.25">
      <c r="A82" s="83">
        <v>7</v>
      </c>
      <c r="B82" s="83">
        <v>430308</v>
      </c>
      <c r="C82" s="86" t="s">
        <v>9</v>
      </c>
      <c r="D82" s="32" t="s">
        <v>28</v>
      </c>
      <c r="E82" s="16">
        <v>1</v>
      </c>
      <c r="F82" s="17" t="s">
        <v>24</v>
      </c>
      <c r="G82" s="18">
        <v>1</v>
      </c>
      <c r="H82" s="19">
        <v>149270</v>
      </c>
      <c r="I82" s="19">
        <v>0.34</v>
      </c>
      <c r="J82" s="20">
        <f t="shared" ref="J82:J85" si="13">ROUND(H82*((1-I82)+I82*1.096),2)</f>
        <v>154142.17000000001</v>
      </c>
      <c r="K82" s="19">
        <f>G82*J82</f>
        <v>154142.17000000001</v>
      </c>
      <c r="L82" s="1"/>
    </row>
    <row r="83" spans="1:12" ht="15.75" x14ac:dyDescent="0.25">
      <c r="A83" s="84"/>
      <c r="B83" s="84"/>
      <c r="C83" s="87"/>
      <c r="D83" s="33"/>
      <c r="E83" s="17">
        <v>2</v>
      </c>
      <c r="F83" s="17" t="s">
        <v>24</v>
      </c>
      <c r="G83" s="44">
        <v>5</v>
      </c>
      <c r="H83" s="45">
        <v>226663</v>
      </c>
      <c r="I83" s="45">
        <v>0.39</v>
      </c>
      <c r="J83" s="20">
        <f t="shared" si="13"/>
        <v>235149.26</v>
      </c>
      <c r="K83" s="19">
        <f t="shared" ref="K83:K85" si="14">G83*J83</f>
        <v>1175746.3</v>
      </c>
      <c r="L83" s="1"/>
    </row>
    <row r="84" spans="1:12" ht="15.75" x14ac:dyDescent="0.25">
      <c r="A84" s="84"/>
      <c r="B84" s="84"/>
      <c r="C84" s="87"/>
      <c r="D84" s="94" t="s">
        <v>38</v>
      </c>
      <c r="E84" s="16">
        <v>16</v>
      </c>
      <c r="F84" s="17" t="s">
        <v>33</v>
      </c>
      <c r="G84" s="18">
        <v>115</v>
      </c>
      <c r="H84" s="19">
        <v>290737</v>
      </c>
      <c r="I84" s="19">
        <v>0.22</v>
      </c>
      <c r="J84" s="20">
        <f t="shared" si="13"/>
        <v>296877.37</v>
      </c>
      <c r="K84" s="19">
        <f t="shared" si="14"/>
        <v>34140897.549999997</v>
      </c>
      <c r="L84" s="1"/>
    </row>
    <row r="85" spans="1:12" ht="15.75" x14ac:dyDescent="0.25">
      <c r="A85" s="84"/>
      <c r="B85" s="84"/>
      <c r="C85" s="87"/>
      <c r="D85" s="95"/>
      <c r="E85" s="16">
        <v>17</v>
      </c>
      <c r="F85" s="17" t="s">
        <v>33</v>
      </c>
      <c r="G85" s="18">
        <v>36</v>
      </c>
      <c r="H85" s="19">
        <v>590590</v>
      </c>
      <c r="I85" s="19">
        <v>0.31</v>
      </c>
      <c r="J85" s="20">
        <f t="shared" si="13"/>
        <v>608165.96</v>
      </c>
      <c r="K85" s="19">
        <f t="shared" si="14"/>
        <v>21893974.559999999</v>
      </c>
      <c r="L85" s="1"/>
    </row>
    <row r="86" spans="1:12" ht="15.75" x14ac:dyDescent="0.25">
      <c r="A86" s="85"/>
      <c r="B86" s="85"/>
      <c r="C86" s="88"/>
      <c r="D86" s="22" t="s">
        <v>25</v>
      </c>
      <c r="E86" s="23"/>
      <c r="F86" s="23"/>
      <c r="G86" s="24">
        <f t="shared" ref="G86:K86" si="15">SUM(G82:G85)</f>
        <v>157</v>
      </c>
      <c r="H86" s="25"/>
      <c r="I86" s="25"/>
      <c r="J86" s="26"/>
      <c r="K86" s="25">
        <f t="shared" si="15"/>
        <v>57364760.579999998</v>
      </c>
      <c r="L86" s="1"/>
    </row>
    <row r="87" spans="1:12" ht="15.75" x14ac:dyDescent="0.25">
      <c r="A87" s="83">
        <v>8</v>
      </c>
      <c r="B87" s="83">
        <v>430350</v>
      </c>
      <c r="C87" s="89" t="s">
        <v>10</v>
      </c>
      <c r="D87" s="46" t="s">
        <v>40</v>
      </c>
      <c r="E87" s="27">
        <v>66</v>
      </c>
      <c r="F87" s="28" t="s">
        <v>24</v>
      </c>
      <c r="G87" s="18">
        <v>15</v>
      </c>
      <c r="H87" s="19">
        <v>216961</v>
      </c>
      <c r="I87" s="19">
        <v>0.17</v>
      </c>
      <c r="J87" s="20">
        <f>ROUND(H87*((1-I87)+I87*1.096),2)</f>
        <v>220501.8</v>
      </c>
      <c r="K87" s="19">
        <f>G87*J87</f>
        <v>3307527</v>
      </c>
      <c r="L87" s="1"/>
    </row>
    <row r="88" spans="1:12" ht="15.75" x14ac:dyDescent="0.25">
      <c r="A88" s="85"/>
      <c r="B88" s="85"/>
      <c r="C88" s="91"/>
      <c r="D88" s="22" t="s">
        <v>25</v>
      </c>
      <c r="E88" s="23"/>
      <c r="F88" s="23"/>
      <c r="G88" s="24">
        <f t="shared" ref="G88:K88" si="16">G87</f>
        <v>15</v>
      </c>
      <c r="H88" s="25"/>
      <c r="I88" s="25"/>
      <c r="J88" s="26"/>
      <c r="K88" s="25">
        <f t="shared" si="16"/>
        <v>3307527</v>
      </c>
      <c r="L88" s="1"/>
    </row>
    <row r="89" spans="1:12" ht="15.75" x14ac:dyDescent="0.25">
      <c r="A89" s="83">
        <v>9</v>
      </c>
      <c r="B89" s="83">
        <v>430386</v>
      </c>
      <c r="C89" s="86" t="s">
        <v>11</v>
      </c>
      <c r="D89" s="47" t="s">
        <v>28</v>
      </c>
      <c r="E89" s="27">
        <v>1</v>
      </c>
      <c r="F89" s="28" t="s">
        <v>24</v>
      </c>
      <c r="G89" s="18">
        <v>8</v>
      </c>
      <c r="H89" s="19">
        <v>149270</v>
      </c>
      <c r="I89" s="19">
        <v>0.34</v>
      </c>
      <c r="J89" s="20">
        <f t="shared" ref="J89:J92" si="17">ROUND(H89*((1-I89)+I89*1.096),2)</f>
        <v>154142.17000000001</v>
      </c>
      <c r="K89" s="19">
        <f>G89*J89</f>
        <v>1233137.3600000001</v>
      </c>
      <c r="L89" s="1"/>
    </row>
    <row r="90" spans="1:12" ht="15.75" x14ac:dyDescent="0.25">
      <c r="A90" s="84"/>
      <c r="B90" s="84"/>
      <c r="C90" s="87"/>
      <c r="D90" s="32" t="s">
        <v>34</v>
      </c>
      <c r="E90" s="27">
        <v>61</v>
      </c>
      <c r="F90" s="28" t="s">
        <v>24</v>
      </c>
      <c r="G90" s="18">
        <v>12</v>
      </c>
      <c r="H90" s="19">
        <v>110511</v>
      </c>
      <c r="I90" s="19">
        <v>0.28999999999999998</v>
      </c>
      <c r="J90" s="20">
        <f t="shared" si="17"/>
        <v>113587.63</v>
      </c>
      <c r="K90" s="19">
        <f t="shared" ref="K90:K92" si="18">G90*J90</f>
        <v>1363051.56</v>
      </c>
      <c r="L90" s="1"/>
    </row>
    <row r="91" spans="1:12" ht="15.75" x14ac:dyDescent="0.25">
      <c r="A91" s="84"/>
      <c r="B91" s="84"/>
      <c r="C91" s="87"/>
      <c r="D91" s="33"/>
      <c r="E91" s="27">
        <v>62</v>
      </c>
      <c r="F91" s="28" t="s">
        <v>24</v>
      </c>
      <c r="G91" s="18">
        <v>9</v>
      </c>
      <c r="H91" s="19">
        <v>162790</v>
      </c>
      <c r="I91" s="19">
        <v>0.32</v>
      </c>
      <c r="J91" s="20">
        <f t="shared" si="17"/>
        <v>167790.91</v>
      </c>
      <c r="K91" s="19">
        <f t="shared" si="18"/>
        <v>1510118.19</v>
      </c>
      <c r="L91" s="1"/>
    </row>
    <row r="92" spans="1:12" ht="15.75" x14ac:dyDescent="0.25">
      <c r="A92" s="84"/>
      <c r="B92" s="84"/>
      <c r="C92" s="87"/>
      <c r="D92" s="35" t="s">
        <v>35</v>
      </c>
      <c r="E92" s="27">
        <v>63</v>
      </c>
      <c r="F92" s="28" t="s">
        <v>24</v>
      </c>
      <c r="G92" s="18">
        <v>26</v>
      </c>
      <c r="H92" s="19">
        <v>193718</v>
      </c>
      <c r="I92" s="19">
        <v>0.2</v>
      </c>
      <c r="J92" s="20">
        <f t="shared" si="17"/>
        <v>197437.39</v>
      </c>
      <c r="K92" s="19">
        <f t="shared" si="18"/>
        <v>5133372.1400000006</v>
      </c>
      <c r="L92" s="1"/>
    </row>
    <row r="93" spans="1:12" ht="15.75" x14ac:dyDescent="0.25">
      <c r="A93" s="85"/>
      <c r="B93" s="85"/>
      <c r="C93" s="88"/>
      <c r="D93" s="22" t="s">
        <v>25</v>
      </c>
      <c r="E93" s="23"/>
      <c r="F93" s="23"/>
      <c r="G93" s="24">
        <f>SUM(G89:G92)</f>
        <v>55</v>
      </c>
      <c r="H93" s="25"/>
      <c r="I93" s="25"/>
      <c r="J93" s="26"/>
      <c r="K93" s="25">
        <f>SUM(K89:K92)</f>
        <v>9239679.25</v>
      </c>
      <c r="L93" s="1"/>
    </row>
    <row r="94" spans="1:12" ht="15.75" x14ac:dyDescent="0.25">
      <c r="A94" s="96" t="s">
        <v>43</v>
      </c>
      <c r="B94" s="97"/>
      <c r="C94" s="97"/>
      <c r="D94" s="48"/>
      <c r="E94" s="49"/>
      <c r="F94" s="49"/>
      <c r="G94" s="50">
        <f>G20+G24+G56+G65+G70+G81+G86+G88+G93</f>
        <v>7194</v>
      </c>
      <c r="H94" s="51"/>
      <c r="I94" s="51"/>
      <c r="J94" s="51"/>
      <c r="K94" s="51">
        <f>K20+K24+K56+K65+K70+K81+K86+K88+K93</f>
        <v>1421498843.2799997</v>
      </c>
      <c r="L94" s="1"/>
    </row>
    <row r="95" spans="1:12" ht="18" x14ac:dyDescent="0.25">
      <c r="A95" s="1" t="s">
        <v>52</v>
      </c>
      <c r="G95" s="1"/>
      <c r="H95" s="10"/>
      <c r="I95" s="10"/>
      <c r="J95" s="10"/>
      <c r="K95" s="10"/>
      <c r="L95" s="1"/>
    </row>
    <row r="96" spans="1:12" x14ac:dyDescent="0.25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72"/>
      <c r="L96" s="1"/>
    </row>
    <row r="97" spans="1:15" ht="15.75" x14ac:dyDescent="0.25">
      <c r="A97" s="52"/>
      <c r="B97" s="52"/>
      <c r="C97" s="52"/>
      <c r="D97" s="56"/>
      <c r="E97" s="93"/>
      <c r="F97" s="93"/>
      <c r="G97" s="53"/>
      <c r="H97" s="53"/>
      <c r="I97" s="53"/>
      <c r="J97" s="53"/>
      <c r="K97" s="54"/>
      <c r="L97" s="1"/>
    </row>
    <row r="98" spans="1:15" ht="16.5" x14ac:dyDescent="0.25">
      <c r="A98" s="55" t="s">
        <v>44</v>
      </c>
      <c r="B98" s="52"/>
      <c r="C98" s="52"/>
      <c r="D98" s="56"/>
      <c r="E98" s="57"/>
      <c r="F98" s="57"/>
      <c r="G98" s="58"/>
      <c r="H98" s="58"/>
      <c r="I98" s="58"/>
      <c r="J98" s="58"/>
      <c r="K98" s="59"/>
      <c r="L98" s="1"/>
    </row>
    <row r="99" spans="1:15" ht="95.25" customHeight="1" x14ac:dyDescent="0.25">
      <c r="A99" s="73" t="s">
        <v>2</v>
      </c>
      <c r="B99" s="73" t="s">
        <v>50</v>
      </c>
      <c r="C99" s="73" t="s">
        <v>3</v>
      </c>
      <c r="D99" s="73" t="s">
        <v>17</v>
      </c>
      <c r="E99" s="75" t="s">
        <v>18</v>
      </c>
      <c r="F99" s="76" t="s">
        <v>19</v>
      </c>
      <c r="G99" s="76" t="s">
        <v>20</v>
      </c>
      <c r="H99" s="76" t="s">
        <v>21</v>
      </c>
      <c r="I99" s="76" t="s">
        <v>22</v>
      </c>
      <c r="J99" s="76" t="s">
        <v>47</v>
      </c>
      <c r="K99" s="77" t="s">
        <v>1</v>
      </c>
      <c r="L99" s="1"/>
    </row>
    <row r="100" spans="1:15" ht="15.75" x14ac:dyDescent="0.25">
      <c r="A100" s="98">
        <v>1</v>
      </c>
      <c r="B100" s="98">
        <v>430042</v>
      </c>
      <c r="C100" s="99" t="s">
        <v>7</v>
      </c>
      <c r="D100" s="60" t="s">
        <v>41</v>
      </c>
      <c r="E100" s="40">
        <v>22</v>
      </c>
      <c r="F100" s="28" t="s">
        <v>24</v>
      </c>
      <c r="G100" s="18">
        <v>5</v>
      </c>
      <c r="H100" s="19">
        <v>83834</v>
      </c>
      <c r="I100" s="19">
        <v>0.38</v>
      </c>
      <c r="J100" s="19">
        <v>86892.26</v>
      </c>
      <c r="K100" s="19">
        <f>G100*J100</f>
        <v>434461.3</v>
      </c>
      <c r="L100" s="1"/>
    </row>
    <row r="101" spans="1:15" ht="15.75" x14ac:dyDescent="0.25">
      <c r="A101" s="98"/>
      <c r="B101" s="98"/>
      <c r="C101" s="100"/>
      <c r="D101" s="61"/>
      <c r="E101" s="40">
        <v>23</v>
      </c>
      <c r="F101" s="28" t="s">
        <v>24</v>
      </c>
      <c r="G101" s="18">
        <v>55</v>
      </c>
      <c r="H101" s="19">
        <v>189795</v>
      </c>
      <c r="I101" s="19">
        <v>0.36</v>
      </c>
      <c r="J101" s="19">
        <v>196354.32</v>
      </c>
      <c r="K101" s="19">
        <f>G101*J101</f>
        <v>10799487.6</v>
      </c>
      <c r="L101" s="1"/>
    </row>
    <row r="102" spans="1:15" ht="15.75" x14ac:dyDescent="0.25">
      <c r="A102" s="98"/>
      <c r="B102" s="98"/>
      <c r="C102" s="100"/>
      <c r="D102" s="62"/>
      <c r="E102" s="63">
        <v>24</v>
      </c>
      <c r="F102" s="28" t="s">
        <v>24</v>
      </c>
      <c r="G102" s="18">
        <v>35</v>
      </c>
      <c r="H102" s="19">
        <v>252718</v>
      </c>
      <c r="I102" s="19">
        <v>0.35</v>
      </c>
      <c r="J102" s="19">
        <v>261209.32</v>
      </c>
      <c r="K102" s="19">
        <f>G102*J102</f>
        <v>9142326.2000000011</v>
      </c>
      <c r="L102" s="1"/>
    </row>
    <row r="103" spans="1:15" ht="15.75" x14ac:dyDescent="0.25">
      <c r="A103" s="98"/>
      <c r="B103" s="98"/>
      <c r="C103" s="101"/>
      <c r="D103" s="22" t="s">
        <v>25</v>
      </c>
      <c r="E103" s="23"/>
      <c r="F103" s="23"/>
      <c r="G103" s="24">
        <f t="shared" ref="G103:K103" si="19">SUM(G100:G102)</f>
        <v>95</v>
      </c>
      <c r="H103" s="25"/>
      <c r="I103" s="24"/>
      <c r="J103" s="26"/>
      <c r="K103" s="25">
        <f t="shared" si="19"/>
        <v>20376275.100000001</v>
      </c>
      <c r="L103" s="1"/>
    </row>
    <row r="104" spans="1:15" s="65" customFormat="1" ht="15.75" x14ac:dyDescent="0.25">
      <c r="A104" s="96" t="s">
        <v>45</v>
      </c>
      <c r="B104" s="97"/>
      <c r="C104" s="97"/>
      <c r="D104" s="48"/>
      <c r="E104" s="49"/>
      <c r="F104" s="49"/>
      <c r="G104" s="50">
        <f t="shared" ref="G104:K104" si="20">G103</f>
        <v>95</v>
      </c>
      <c r="H104" s="51"/>
      <c r="I104" s="50"/>
      <c r="J104" s="64"/>
      <c r="K104" s="51">
        <f t="shared" si="20"/>
        <v>20376275.100000001</v>
      </c>
      <c r="L104" s="10"/>
      <c r="M104" s="1"/>
      <c r="N104" s="1"/>
    </row>
    <row r="105" spans="1:15" s="65" customFormat="1" x14ac:dyDescent="0.25">
      <c r="A105" s="1"/>
      <c r="B105" s="1"/>
      <c r="C105" s="1"/>
      <c r="D105" s="1"/>
      <c r="E105" s="1"/>
      <c r="F105" s="1"/>
      <c r="G105" s="1"/>
      <c r="H105" s="10"/>
      <c r="I105" s="10"/>
      <c r="J105" s="10"/>
      <c r="K105" s="10"/>
      <c r="L105" s="1"/>
      <c r="M105" s="1"/>
      <c r="N105" s="1"/>
    </row>
    <row r="106" spans="1:15" ht="18.75" hidden="1" outlineLevel="1" x14ac:dyDescent="0.3">
      <c r="A106" s="66" t="s">
        <v>46</v>
      </c>
      <c r="B106" s="67"/>
      <c r="C106" s="68"/>
      <c r="D106" s="67"/>
      <c r="E106" s="65"/>
      <c r="F106" s="65"/>
      <c r="G106" s="69">
        <f>G94+G104</f>
        <v>7289</v>
      </c>
      <c r="H106" s="69"/>
      <c r="I106" s="69"/>
      <c r="J106" s="69"/>
      <c r="K106" s="70">
        <f>K94+K104</f>
        <v>1441875118.3799996</v>
      </c>
      <c r="L106" s="72"/>
    </row>
    <row r="107" spans="1:15" collapsed="1" x14ac:dyDescent="0.25">
      <c r="G107" s="10"/>
      <c r="H107" s="71"/>
      <c r="I107" s="71"/>
      <c r="J107" s="71"/>
      <c r="K107" s="71"/>
      <c r="L107" s="10"/>
      <c r="M107" s="10"/>
    </row>
    <row r="108" spans="1:15" x14ac:dyDescent="0.25">
      <c r="G108" s="1"/>
      <c r="H108" s="10"/>
      <c r="I108" s="10"/>
      <c r="J108" s="10"/>
      <c r="K108" s="10"/>
      <c r="L108" s="1"/>
      <c r="N108" s="10"/>
      <c r="O108" s="30"/>
    </row>
    <row r="109" spans="1:15" x14ac:dyDescent="0.25">
      <c r="G109" s="1"/>
      <c r="H109" s="1"/>
      <c r="I109" s="1"/>
      <c r="J109" s="1"/>
      <c r="K109" s="1"/>
      <c r="L109" s="1"/>
    </row>
    <row r="110" spans="1:15" x14ac:dyDescent="0.25">
      <c r="H110" s="2"/>
      <c r="I110" s="2"/>
      <c r="J110" s="2"/>
      <c r="K110" s="2"/>
      <c r="L110" s="1"/>
    </row>
    <row r="111" spans="1:15" x14ac:dyDescent="0.25">
      <c r="H111" s="2"/>
      <c r="I111" s="2"/>
      <c r="J111" s="2"/>
      <c r="K111" s="2"/>
    </row>
  </sheetData>
  <mergeCells count="36">
    <mergeCell ref="A104:C104"/>
    <mergeCell ref="A100:A103"/>
    <mergeCell ref="B100:B103"/>
    <mergeCell ref="C100:C103"/>
    <mergeCell ref="A94:C94"/>
    <mergeCell ref="E97:F97"/>
    <mergeCell ref="D84:D85"/>
    <mergeCell ref="A87:A88"/>
    <mergeCell ref="B87:B88"/>
    <mergeCell ref="C87:C88"/>
    <mergeCell ref="A89:A93"/>
    <mergeCell ref="B89:B93"/>
    <mergeCell ref="C89:C93"/>
    <mergeCell ref="A71:A81"/>
    <mergeCell ref="B71:B81"/>
    <mergeCell ref="C71:C81"/>
    <mergeCell ref="A82:A86"/>
    <mergeCell ref="B82:B86"/>
    <mergeCell ref="C82:C86"/>
    <mergeCell ref="A57:A65"/>
    <mergeCell ref="B57:B65"/>
    <mergeCell ref="C57:C65"/>
    <mergeCell ref="A66:A70"/>
    <mergeCell ref="B66:B70"/>
    <mergeCell ref="C66:C70"/>
    <mergeCell ref="A25:A56"/>
    <mergeCell ref="B25:B56"/>
    <mergeCell ref="C25:C56"/>
    <mergeCell ref="A21:A24"/>
    <mergeCell ref="B21:B24"/>
    <mergeCell ref="C21:C24"/>
    <mergeCell ref="D21:D22"/>
    <mergeCell ref="A14:K14"/>
    <mergeCell ref="A18:A20"/>
    <mergeCell ref="B18:B20"/>
    <mergeCell ref="C18:C20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ВМП 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Кротова Дарья Евгеньевна</dc:creator>
  <cp:lastModifiedBy>Ларионова Оксана Вячеславовна</cp:lastModifiedBy>
  <cp:lastPrinted>2023-02-13T07:24:26Z</cp:lastPrinted>
  <dcterms:created xsi:type="dcterms:W3CDTF">2022-12-26T14:03:06Z</dcterms:created>
  <dcterms:modified xsi:type="dcterms:W3CDTF">2023-04-28T06:30:47Z</dcterms:modified>
</cp:coreProperties>
</file>